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icardo.andrade\OneDrive - Ministério das Relações Exteriores\Área de Trabalho\Pregões\2025 - Eventos Cerimonial, o retorno\A publica (segunda tentativa)\"/>
    </mc:Choice>
  </mc:AlternateContent>
  <bookViews>
    <workbookView xWindow="0" yWindow="0" windowWidth="28800" windowHeight="12435"/>
  </bookViews>
  <sheets>
    <sheet name="Plan1" sheetId="1" r:id="rId1"/>
  </sheets>
  <definedNames>
    <definedName name="_xlnm._FilterDatabase" localSheetId="0" hidden="1">Plan1!$A$8:$M$8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9" i="1" l="1"/>
  <c r="G251" i="1" l="1"/>
  <c r="G238" i="1" l="1"/>
  <c r="E317" i="1" l="1"/>
  <c r="F317" i="1" s="1"/>
  <c r="F318" i="1" s="1"/>
  <c r="F316" i="1"/>
  <c r="F313" i="1"/>
  <c r="E306" i="1"/>
  <c r="F306" i="1" s="1"/>
  <c r="F307" i="1" s="1"/>
  <c r="F305" i="1"/>
  <c r="F302" i="1"/>
  <c r="F303" i="1" s="1"/>
  <c r="E295" i="1"/>
  <c r="F295" i="1" s="1"/>
  <c r="F296" i="1" s="1"/>
  <c r="F294" i="1"/>
  <c r="F291" i="1"/>
  <c r="F292" i="1" s="1"/>
  <c r="F321" i="1" l="1"/>
  <c r="G36" i="1"/>
  <c r="G37" i="1"/>
  <c r="G38" i="1"/>
  <c r="A44" i="1"/>
  <c r="A45" i="1"/>
  <c r="A46" i="1"/>
  <c r="A47" i="1"/>
  <c r="A48" i="1"/>
  <c r="A49" i="1"/>
  <c r="A43" i="1"/>
  <c r="G9" i="1" l="1"/>
  <c r="G239" i="1"/>
  <c r="G240" i="1"/>
  <c r="G241" i="1"/>
  <c r="G242" i="1"/>
  <c r="G243" i="1"/>
  <c r="G244" i="1"/>
  <c r="G245" i="1"/>
  <c r="G246" i="1"/>
  <c r="G247" i="1"/>
  <c r="G248" i="1"/>
  <c r="G249" i="1"/>
  <c r="G250"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80" i="1" s="1"/>
  <c r="F283" i="1" s="1"/>
  <c r="F324" i="1" s="1"/>
  <c r="G237" i="1"/>
  <c r="G35" i="1" l="1"/>
  <c r="G175" i="1"/>
  <c r="G176" i="1"/>
  <c r="G177" i="1"/>
  <c r="G178" i="1"/>
  <c r="G179" i="1"/>
  <c r="G180" i="1"/>
  <c r="G181" i="1"/>
  <c r="G182" i="1"/>
  <c r="G183" i="1"/>
  <c r="G184" i="1"/>
  <c r="G185" i="1"/>
  <c r="G186" i="1"/>
  <c r="G187" i="1"/>
  <c r="G188" i="1"/>
  <c r="G189" i="1"/>
  <c r="G190" i="1"/>
  <c r="G191" i="1"/>
  <c r="G192" i="1"/>
  <c r="G193" i="1"/>
  <c r="G194" i="1"/>
  <c r="G195" i="1"/>
  <c r="G196" i="1"/>
  <c r="G197" i="1"/>
  <c r="G198" i="1" s="1"/>
  <c r="G174"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02"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98"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43" i="1"/>
  <c r="G10" i="1"/>
  <c r="G11" i="1"/>
  <c r="G12" i="1"/>
  <c r="G13" i="1"/>
  <c r="G14" i="1"/>
  <c r="G15" i="1"/>
  <c r="G16" i="1"/>
  <c r="G17" i="1"/>
  <c r="G18" i="1"/>
  <c r="G19" i="1"/>
  <c r="G20" i="1"/>
  <c r="G21" i="1"/>
  <c r="G22" i="1"/>
  <c r="G23" i="1"/>
  <c r="G24" i="1"/>
  <c r="G25" i="1"/>
  <c r="G26" i="1"/>
  <c r="G27" i="1"/>
  <c r="G28" i="1"/>
  <c r="G29" i="1"/>
  <c r="G30" i="1"/>
  <c r="G31" i="1"/>
  <c r="G32" i="1"/>
  <c r="G33" i="1"/>
  <c r="G34" i="1"/>
  <c r="G170" i="1" l="1"/>
  <c r="G233" i="1"/>
  <c r="G39" i="1"/>
  <c r="G94" i="1"/>
  <c r="J199" i="1" l="1"/>
  <c r="J50" i="1"/>
  <c r="A35" i="1"/>
  <c r="A36" i="1" s="1"/>
  <c r="J51" i="1" l="1"/>
  <c r="A50" i="1"/>
  <c r="J200" i="1"/>
  <c r="J201" i="1" s="1"/>
  <c r="J202" i="1" s="1"/>
  <c r="J203" i="1" s="1"/>
  <c r="J204" i="1" s="1"/>
  <c r="J205" i="1" s="1"/>
  <c r="J206" i="1" s="1"/>
  <c r="J207" i="1" s="1"/>
  <c r="J208" i="1" s="1"/>
  <c r="J209" i="1" s="1"/>
  <c r="J210" i="1" s="1"/>
  <c r="J211" i="1" s="1"/>
  <c r="J212" i="1" s="1"/>
  <c r="J213" i="1" s="1"/>
  <c r="J214" i="1" s="1"/>
  <c r="J215" i="1" s="1"/>
  <c r="J216" i="1" s="1"/>
  <c r="J217" i="1" s="1"/>
  <c r="J218" i="1" s="1"/>
  <c r="J219" i="1" s="1"/>
  <c r="J220" i="1" s="1"/>
  <c r="J221" i="1" s="1"/>
  <c r="J222" i="1" s="1"/>
  <c r="J223" i="1" s="1"/>
  <c r="J224" i="1" s="1"/>
  <c r="J225" i="1" s="1"/>
  <c r="J226" i="1" s="1"/>
  <c r="J227" i="1" s="1"/>
  <c r="J228" i="1" s="1"/>
  <c r="J229" i="1" s="1"/>
  <c r="J230" i="1" s="1"/>
  <c r="J231" i="1" s="1"/>
  <c r="J232" i="1" s="1"/>
  <c r="J233" i="1" s="1"/>
  <c r="J234" i="1" s="1"/>
  <c r="J235" i="1" s="1"/>
  <c r="J236" i="1" s="1"/>
  <c r="J237" i="1" s="1"/>
  <c r="J238" i="1" s="1"/>
  <c r="J239" i="1" s="1"/>
  <c r="J240" i="1" s="1"/>
  <c r="J241" i="1" s="1"/>
  <c r="J242" i="1" s="1"/>
  <c r="J243" i="1" s="1"/>
  <c r="J244" i="1" s="1"/>
  <c r="J245" i="1" s="1"/>
  <c r="J246" i="1" s="1"/>
  <c r="J247" i="1" s="1"/>
  <c r="J248" i="1" s="1"/>
  <c r="J249" i="1" s="1"/>
  <c r="J250" i="1" s="1"/>
  <c r="J251" i="1" s="1"/>
  <c r="J252" i="1" s="1"/>
  <c r="J253" i="1" s="1"/>
  <c r="J254" i="1" s="1"/>
  <c r="J255" i="1" s="1"/>
  <c r="J256" i="1" s="1"/>
  <c r="J257" i="1" s="1"/>
  <c r="J258" i="1" s="1"/>
  <c r="J259" i="1" s="1"/>
  <c r="J260" i="1" s="1"/>
  <c r="J261" i="1" s="1"/>
  <c r="J262" i="1" s="1"/>
  <c r="J263" i="1" s="1"/>
  <c r="J264" i="1" s="1"/>
  <c r="J265" i="1" s="1"/>
  <c r="J266" i="1" s="1"/>
  <c r="J267" i="1" s="1"/>
  <c r="J52" i="1" l="1"/>
  <c r="A51" i="1"/>
  <c r="A52" i="1" l="1"/>
  <c r="J53" i="1"/>
  <c r="A53" i="1" l="1"/>
  <c r="J54" i="1"/>
  <c r="A54" i="1" l="1"/>
  <c r="J55" i="1"/>
  <c r="A55" i="1" l="1"/>
  <c r="J56" i="1"/>
  <c r="A56" i="1" l="1"/>
  <c r="J57" i="1"/>
  <c r="A57" i="1" l="1"/>
  <c r="J58" i="1"/>
  <c r="A58" i="1" l="1"/>
  <c r="J59" i="1"/>
  <c r="A59" i="1" l="1"/>
  <c r="J60" i="1"/>
  <c r="A60" i="1" l="1"/>
  <c r="J61" i="1"/>
  <c r="A61" i="1" l="1"/>
  <c r="J62" i="1"/>
  <c r="A62" i="1" l="1"/>
  <c r="J63" i="1"/>
  <c r="A63" i="1" l="1"/>
  <c r="J64" i="1"/>
  <c r="A64" i="1" l="1"/>
  <c r="J65" i="1"/>
  <c r="A65" i="1" l="1"/>
  <c r="J66" i="1"/>
  <c r="A66" i="1" l="1"/>
  <c r="J67" i="1"/>
  <c r="A67" i="1" l="1"/>
  <c r="J68" i="1"/>
  <c r="A68" i="1" l="1"/>
  <c r="J69" i="1"/>
  <c r="A69" i="1" l="1"/>
  <c r="J70" i="1"/>
  <c r="A70" i="1" l="1"/>
  <c r="J71" i="1"/>
  <c r="A71" i="1" l="1"/>
  <c r="J72" i="1"/>
  <c r="A72" i="1" l="1"/>
  <c r="J73" i="1"/>
  <c r="A73" i="1" l="1"/>
  <c r="J74" i="1"/>
  <c r="A74" i="1" l="1"/>
  <c r="J75" i="1"/>
  <c r="A75" i="1" l="1"/>
  <c r="J76" i="1"/>
  <c r="A76" i="1" l="1"/>
  <c r="J77" i="1"/>
  <c r="A77" i="1" l="1"/>
  <c r="J78" i="1"/>
  <c r="A78" i="1" l="1"/>
  <c r="J79" i="1"/>
  <c r="A79" i="1" l="1"/>
  <c r="J80" i="1"/>
  <c r="A80" i="1" l="1"/>
  <c r="J81" i="1"/>
  <c r="A81" i="1" l="1"/>
  <c r="J82" i="1"/>
  <c r="A82" i="1" l="1"/>
  <c r="J83" i="1"/>
  <c r="A83" i="1" l="1"/>
  <c r="J84" i="1"/>
  <c r="A84" i="1" l="1"/>
  <c r="J85" i="1"/>
  <c r="A85" i="1" l="1"/>
  <c r="J86" i="1"/>
  <c r="A86" i="1" l="1"/>
  <c r="J87" i="1"/>
  <c r="A87" i="1" l="1"/>
  <c r="J88" i="1"/>
  <c r="A88" i="1" l="1"/>
  <c r="J89" i="1"/>
  <c r="A89" i="1" l="1"/>
  <c r="J90" i="1"/>
  <c r="A90" i="1" l="1"/>
  <c r="J91" i="1"/>
  <c r="A91" i="1" l="1"/>
  <c r="J92" i="1"/>
  <c r="A92" i="1" l="1"/>
  <c r="J93" i="1"/>
  <c r="A93" i="1" l="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J94" i="1"/>
  <c r="J95" i="1" s="1"/>
  <c r="J96" i="1" s="1"/>
  <c r="J97" i="1" s="1"/>
  <c r="A254" i="1" l="1"/>
  <c r="A243" i="1"/>
  <c r="A267" i="1"/>
  <c r="A248" i="1"/>
  <c r="A272" i="1"/>
  <c r="A257" i="1"/>
  <c r="A266" i="1"/>
  <c r="A258" i="1"/>
  <c r="A247" i="1"/>
  <c r="A271" i="1"/>
  <c r="A252" i="1"/>
  <c r="A276" i="1"/>
  <c r="A261" i="1"/>
  <c r="A274" i="1"/>
  <c r="A238" i="1"/>
  <c r="A262" i="1"/>
  <c r="A251" i="1"/>
  <c r="A256" i="1"/>
  <c r="A265" i="1"/>
  <c r="A242" i="1"/>
  <c r="A270" i="1"/>
  <c r="A255" i="1"/>
  <c r="A237" i="1"/>
  <c r="A260" i="1"/>
  <c r="A245" i="1"/>
  <c r="A269" i="1"/>
  <c r="A246" i="1"/>
  <c r="A278" i="1"/>
  <c r="A259" i="1"/>
  <c r="A240" i="1"/>
  <c r="A264" i="1"/>
  <c r="A249" i="1"/>
  <c r="A273" i="1"/>
  <c r="A250" i="1"/>
  <c r="A239" i="1"/>
  <c r="A263" i="1"/>
  <c r="A244" i="1"/>
  <c r="A268" i="1"/>
  <c r="A253" i="1"/>
  <c r="A277" i="1"/>
  <c r="A275" i="1"/>
  <c r="A241" i="1"/>
</calcChain>
</file>

<file path=xl/sharedStrings.xml><?xml version="1.0" encoding="utf-8"?>
<sst xmlns="http://schemas.openxmlformats.org/spreadsheetml/2006/main" count="865" uniqueCount="544">
  <si>
    <t>Item</t>
  </si>
  <si>
    <t>Tipo de Serviço ou Produto</t>
  </si>
  <si>
    <t>Especificações detalhadas</t>
  </si>
  <si>
    <t>Unidade</t>
  </si>
  <si>
    <t>Quantidade Estimada</t>
  </si>
  <si>
    <t>Diária</t>
  </si>
  <si>
    <t>Mestre de Cerimônias ou Locutor</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</si>
  <si>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</si>
  <si>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</si>
  <si>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Os idiomas exigidos serão língua inglesa e espanhola. </t>
  </si>
  <si>
    <t>Recepcionista</t>
  </si>
  <si>
    <t xml:space="preserve">O serviço deverá ser executado por profissional dinâmico, com boa postura, capacitado e com experiência comprovada na atividade de recepção a eventos, com habilidade em lidar com pessoas e no trato com autoridades. </t>
  </si>
  <si>
    <t>Hora extra Recepcionista</t>
  </si>
  <si>
    <t>Hora extra do profissional recepcionista.</t>
  </si>
  <si>
    <t>Hora extra</t>
  </si>
  <si>
    <t>Recepcionista bilíngue (idiomas básicos)</t>
  </si>
  <si>
    <t xml:space="preserve">O serviço deverá ser executado por profissional capacitado e com experiência na atividade de recepção a eventos, dinâmico, fluente em uma língua estrangeira (inglês, francês ou espanhol), além do português. </t>
  </si>
  <si>
    <t>Hora extra Recepcionista (idiomas básicos)</t>
  </si>
  <si>
    <t>Hora extra do profissional.</t>
  </si>
  <si>
    <t>Recepcionista Bilíngue (idiomas raros)</t>
  </si>
  <si>
    <t>O serviço deverá ser executado por profissional dinâmico, capacitado e com experiência na atividade de recepção a eventos, com habilidade em lidar com pessoas e no trato com autoridades e possuir fluência em uma língua estrangeira (idiomas raros), além do português.</t>
  </si>
  <si>
    <t>Hora Extra Recepcionista Bilíngue (idiomas raros)</t>
  </si>
  <si>
    <t>Auxiliar de Serviços Gerais¹</t>
  </si>
  <si>
    <t>O serviço deverá ser executado por profissional capacitado e uniformizado para a realização de serviços de limpeza e conservação nas dependências do evento e cercanias, antes, durante e depois de sua realização, com todo o material de limpeza incluído.</t>
  </si>
  <si>
    <t>Operador de equipamentos audiovisuais</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</si>
  <si>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</si>
  <si>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</si>
  <si>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Técnico em iluminação</t>
  </si>
  <si>
    <t>O serviço deverá ser executado por profissional capacitado e com experiência na atividade de iluminação que será responsável pela instalação, testes, ajustes e manuseio do sistema de iluminação do evento.</t>
  </si>
  <si>
    <t>Brigadista de Incêndio</t>
  </si>
  <si>
    <t>O serviço deverá ser realizado por profissional capacitado para atuar na prevenção, abandono e combate a princípio de incêndio e para prestar os primeiros socorros.</t>
  </si>
  <si>
    <t>UTI móvel</t>
  </si>
  <si>
    <t>Ambulância e UTI móvel completa, com médico e motorista (socorrista).</t>
  </si>
  <si>
    <t>Caligrafia</t>
  </si>
  <si>
    <t>Cento</t>
  </si>
  <si>
    <t>Caligrafia especial</t>
  </si>
  <si>
    <t>Total</t>
  </si>
  <si>
    <t>¹ A contratação de auxiliar de serviços gerais ocorrerá apenas para eventos externos às dependências do Ministério das Relações Exteriores.</t>
  </si>
  <si>
    <t>Seção II – Equipamentos e Material de Apoio</t>
  </si>
  <si>
    <t>Computador</t>
  </si>
  <si>
    <t>No-break</t>
  </si>
  <si>
    <t>Entrada bivolt automática 110/220v, mínimo de 4 saídas, potência 800va</t>
  </si>
  <si>
    <t>Notebook</t>
  </si>
  <si>
    <t>Ponto de acesso cenário 1</t>
  </si>
  <si>
    <t>Ponto de acesso cenário 2</t>
  </si>
  <si>
    <t>Impressora laser preto e branco</t>
  </si>
  <si>
    <t>Impressora laser colorida</t>
  </si>
  <si>
    <t>Impressora de etiquetas</t>
  </si>
  <si>
    <t>Com sistema de gatilho automático.</t>
  </si>
  <si>
    <t>Régua de Extensão</t>
  </si>
  <si>
    <t>Mínimo com seis saídas.</t>
  </si>
  <si>
    <t>Projetor Multimídia 5000 ansi-lumens</t>
  </si>
  <si>
    <t>Ponteiro laser</t>
  </si>
  <si>
    <t>Tela de projeção 180’’</t>
  </si>
  <si>
    <t>(3,66m x 2,74m) com tripé ou pendurada.</t>
  </si>
  <si>
    <t>Tela de projeção 300’’</t>
  </si>
  <si>
    <t>(6,10m x 4,57m) com tripé ou pendurada.</t>
  </si>
  <si>
    <t>Equipamento de som/sonorização (potência mínima: 200 WRMS)</t>
  </si>
  <si>
    <t>Equipamento de som/sonorização (potência mínima: 400 WRMS)</t>
  </si>
  <si>
    <t>Gravação de áudio</t>
  </si>
  <si>
    <t>Microfone de mão sem fio</t>
  </si>
  <si>
    <t>UHF profissional, com fornecimento contínuo de bateria e com pedestal de mesa ou de chão, quando necessários.</t>
  </si>
  <si>
    <t>Com dispositivo "uso da palavra" e fornecimento contínuo de bateria.</t>
  </si>
  <si>
    <t>Unidade/ diária</t>
  </si>
  <si>
    <t>Cabine acústica para tradução simultânea</t>
  </si>
  <si>
    <t>Cabine móvel para tradução simultânea, com área de trabalho, mobiliário, equipamentos, isolamento acústico, iluminação e ventilação conforme as normas ABNT NBR ISO 2603 e 4043.</t>
  </si>
  <si>
    <t>Rádios comunicadores de longo alcance – modelo 1</t>
  </si>
  <si>
    <t>Unidade/Diária</t>
  </si>
  <si>
    <t>Rádios comunicadores de longo alcance – modelo 2</t>
  </si>
  <si>
    <t>Flip Chart</t>
  </si>
  <si>
    <t>Cavalete, bloco com 50 folhas e 3 (três) pincéis atômicos nas cores azul, preto e vermelho.</t>
  </si>
  <si>
    <t>Quadro Branco</t>
  </si>
  <si>
    <t>1,5 x 1,0 m, com marcador para quadro branco nas cores azul, preto, verde e vermelho e apagador.</t>
  </si>
  <si>
    <t>Iluminação decorativa interna</t>
  </si>
  <si>
    <t>Iluminação cênica. Ambientação de espaços com a utilização de lustres de cristal, refletores, Spots, luminárias, incluindo cabos e todos os materiais necessários para a instalação, além de velas e luminárias de velas.</t>
  </si>
  <si>
    <t>Iluminação decorativa externa</t>
  </si>
  <si>
    <t>Iluminação de fachadas e de paisagismo, incluindo iluminação colorida. Deverão ser incluídos todos os materiais necessários para instalação (cabos, extensões, etc.)</t>
  </si>
  <si>
    <t>Seção III – Instalações e Mobiliário</t>
  </si>
  <si>
    <t>Diária/ metro linear</t>
  </si>
  <si>
    <t>Cadeira estofada com braço</t>
  </si>
  <si>
    <t>Com braços para plateia.</t>
  </si>
  <si>
    <t>Cadeira estofada sem braço</t>
  </si>
  <si>
    <t>Sem braços para plateia.</t>
  </si>
  <si>
    <t>Biombo decorativo</t>
  </si>
  <si>
    <t>Dimensões mínimas: altura - 1,70m; largura mínima - 0,50m. Deverá contar com sistema de encaixe (macho x fêmea), permitindo o encaixe de qualquer quantidade de peças em sequência, sendo esse(s) módulo(s) dobrável (dobráveis) e transportável (transportáveis) para qualquer ambiente e permitindo a disposição de qualquer angulação entre as diversas peças que componham o(s) módulo(s) montado(s).</t>
  </si>
  <si>
    <t>Banqueta alta</t>
  </si>
  <si>
    <t>Estofada, para balcão, com apoio para as costas.</t>
  </si>
  <si>
    <t>Mesa estilo bistrô</t>
  </si>
  <si>
    <t>Alta, com tampo de vidro ou granito preto.</t>
  </si>
  <si>
    <t>Acarpetado</t>
  </si>
  <si>
    <t>Para montagem de palco.</t>
  </si>
  <si>
    <t>m²/diária</t>
  </si>
  <si>
    <t>Mesa de reunião 20 pessoas</t>
  </si>
  <si>
    <t>Medindo 1,2 X 3,5 metros (largura x comprimento) e 20 cadeiras estofadas, tampo em madeira aglomerada.</t>
  </si>
  <si>
    <t>Mesa redonda com diâmetro de 1,6 metros e 6 cadeiras estilo Tiffany ou Napoleão</t>
  </si>
  <si>
    <t>Com tampo em vidro, madeira aglomerada ou MDF laminado em madeira de poliuretano ou cera, com acabamento em verniz tom escuro.</t>
  </si>
  <si>
    <t>Mesa redonda com diâmetro de 1,4 metros e 6 cadeiras estilo Tiffany ou Napoleão</t>
  </si>
  <si>
    <t>Com tampo em vidro ou madeira aglomerada ou MDF laminado em madeira de poliuretano ou cera, com toalha de tecido, na cor definida na OS específica; limpa e passada; sem manchas, rasgos, furos ou costuras se desfazendo.</t>
  </si>
  <si>
    <t>Mesa de buffet</t>
  </si>
  <si>
    <t>Com tampo em vidro ou madeira aglomerada ou MDF laminado em madeira de poliuretano ou cera, com toalha de tecido, na cor definida na OS específica; limpa e passada; sem manchas, rasgos, furos ou costuras se desfazendo. Medidas 1,00x2,00m.</t>
  </si>
  <si>
    <t>Cadeiras avulsas</t>
  </si>
  <si>
    <t>Tipo Tiffany ou Napoleão, na cor a ser definida na OS Específica.</t>
  </si>
  <si>
    <t>Aparadores</t>
  </si>
  <si>
    <t>Com tampo em vidro ou madeira aglomerada ou MDF laminado em madeira de poliuretano ou cera, com toalha de tecido, na cor definida na OS específica; limpa e passada; sem manchas, rasgos, furos ou costuras se desfazendo. Medidas 0,70x2,00m.</t>
  </si>
  <si>
    <t>Poltrona</t>
  </si>
  <si>
    <t>Revestida com espuma de poliuretano, manta acrílica e acabamento em couro sintético ou poliéster na cor preta ou branca. Modelo com linhas retas.  Limpa,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</si>
  <si>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</si>
  <si>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</si>
  <si>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Sofá de 2 lugares</t>
  </si>
  <si>
    <t>2 lugares, revestido com espuma de poliuretano, manta acrílica e acabamento em couro sintético ou poliéster nas cores preta ou branca. Modelo com linhas retas.  Limpo, sem manchas, rasgos, furos ou costuras se desfazendo.</t>
  </si>
  <si>
    <t>Pufes</t>
  </si>
  <si>
    <t>Acabamento em couro sintético ou poliéster nas cores preta ou branca, limpo, sem manchas, rasgos, furos ou costuras se desfazendo.</t>
  </si>
  <si>
    <t>Pedestal para demarcação</t>
  </si>
  <si>
    <t>Demarcador de fila em inox ou latão, em tamanho padrão, com corda, com dispositivo de encaixe de torretas em sequência.</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</si>
  <si>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</si>
  <si>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</si>
  <si>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</si>
  <si>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</si>
  <si>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</si>
  <si>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</si>
  <si>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Identificação de mesa</t>
  </si>
  <si>
    <t>Prismas acrílicos ou hastes de metal cromado com comprimento de 25cm.</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</si>
  <si>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</si>
  <si>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Tapete vermelho - tipo passadeira</t>
  </si>
  <si>
    <t>Tecido carpete com 2 m de largura para área interna e externa, com base emborrachada ou resinada e espessura mínima de 5 mm</t>
  </si>
  <si>
    <t>Tapete decorativo 1 (tamanho 3m x 4m)</t>
  </si>
  <si>
    <t>De sisal ou arraiolo com base anti-derrapante.</t>
  </si>
  <si>
    <t>Tapete decorativo 2 (tamanho 4m x 6m)</t>
  </si>
  <si>
    <t>Tapete decorativo 3 (tamanho 5m x 8m)</t>
  </si>
  <si>
    <t>Quadros decorativos</t>
  </si>
  <si>
    <t>Totem de sinalização</t>
  </si>
  <si>
    <t>Adesivado, tamanho 0,50m x 1,80m aproximadamente.</t>
  </si>
  <si>
    <t>Pranchão 1</t>
  </si>
  <si>
    <t>Com respectivas toalhas em tecido, na cor definida na OS específica; limpa e passada; sem manchas, rasgos, furos ou costuras se desfazendo, para formação de mesas diretoras de diversos formatos (altura de 0,75m e profundidade de 1,2 m).</t>
  </si>
  <si>
    <t xml:space="preserve">Tenda </t>
  </si>
  <si>
    <t>Montagem de tenda com lona anti-chamas e estrutura metálica com fechamento em lonas transparentes e/ou brancas, com calha e anotação de responsabilidade técnica.</t>
  </si>
  <si>
    <t>Totem de eletricidade</t>
  </si>
  <si>
    <t>Totem alimentador de energia de chão, com até 10 tomadas, com o cabeamento necessário para instalação no local solicitado com a finalidade de proporcionar pontos de energia para carregar celulares, computadores, etc.</t>
  </si>
  <si>
    <t>Banheiro Químico Padrão</t>
  </si>
  <si>
    <t>Banheiro químico individual com vaso sanitário, lavatório com espelho, piso antiderrapante, lixeira, papel higiênico, sabonete líquido, álcool em gel e toalha descartável, devidamente acondicionados, iluminação e sistema de ventilação.</t>
  </si>
  <si>
    <t>Banheiro Químico Padrão PNE</t>
  </si>
  <si>
    <t>Banheiro químico individual com vaso sanitário, lavatório com espelho, piso antiderrapante, lixeira, papel higiênico, sabonete líquido, álcool em gel e toalha descartável, devidamente acondicionados, iluminação e sistema de ventilação, acessível para deficientes físicos, conforme Norma ABNT NBR 9050.</t>
  </si>
  <si>
    <t>Banheiro Químico Especial</t>
  </si>
  <si>
    <t>Banheiro químico individual padrão luxo com vaso sanitário, lavatório com espelho, piso antiderrapante, lixeira, papel higiênico, sabonete líquido, álcool em gel e toalha descartável devidamente acondicionados, iluminação e sistema de ventilação.</t>
  </si>
  <si>
    <t>Banheiro Químico Especial PNE</t>
  </si>
  <si>
    <t>Banheiro químico individual padrão luxo com vaso sanitário, lavatório com espelho, piso antiderrapante, lixeira, papel higiênico, sabonete líquido, álcool em gel e toalha descartável devidamente acondicionados, iluminação e sistema de ventilação, acessível para deficientes físicos, conforme Norma ABNT NBR 9050.</t>
  </si>
  <si>
    <t>Mesa em madeira brasileira (jacarandá, vinhático ou equivalente), gaveta única, pernas torneadas, amarração lisa e reta, pés em bolas, com, aproximadamente 0,75m de altura, 1,45m de comprimento e 0,75m de profundidade.</t>
  </si>
  <si>
    <t>Mesa auxiliar em madeira brasileira (jacarandá, vinhático ou equivalente), tampo circular, com, aproximadamente 0,75m de altura e 0,70m de diâmetro.</t>
  </si>
  <si>
    <t>Mesa estilo fazenda em madeira brasileira (jacarandá, vinhático ou equivalente), com estrutura retilínea, aba em recortes, pedras quadrangulares em frisos, com, aproximadamente 0,75m de altura, 2,20m de comprimento e 0,75m de profundidade.</t>
  </si>
  <si>
    <t>Móvel de ofício em madeira brasileira (jacarandá, vinhático ou equivalente), estrutura retilínea, estilo Napoleão III, caneluras nas laterais, com, aproximadamente 0,75m de altura, 2,95m de comprimento e 0,75m de profundidade.</t>
  </si>
  <si>
    <t>Par de mesas laterais em madeira brasileira (jacarandá, vinhático ou equivalente), estrutura retilínea, pernas torneadas, com, aproximadamente 0,74m de altura, 0,85m de comprimento e 0,65m de profundidade.</t>
  </si>
  <si>
    <t>Baú brasileiro em madeira brasileira (jacarandá, vinhático ou equivalente), molduras, com, aproximadamente 0,45m de altura, 1,00m de comprimento e 0,45m de profundidade.</t>
  </si>
  <si>
    <t>Mesa de jantar em madeira brasileira (jacarandá, vinhático ou equivalente), estrutura retilínea em interpretação campesina, pernas torneadas, com, aproximadamente 0,75m de altura, 2,85m de comprimento e 0,80m de profundidade.</t>
  </si>
  <si>
    <t>Armário em madeira brasileira (jacarandá, vinhático ou equivalente), estrutura retilínea em interpretação campesina, com duas portas, com, aproximadamente 2,00m de altura, 1,50m de comprimento e 0,60m de profundidade.</t>
  </si>
  <si>
    <t>Cristaleira em madeira brasileira (jacarandá, vinhático ou equivalente), estrutura retilínea, móvel de ofício com portas superiores envidraçadas e portas na parte inferior, com, aproximadamente 2,00m de altura, 1,25m de comprimento e 0,50m de profundidade.</t>
  </si>
  <si>
    <t>Buffet em madeira brasileira (jacarandá, vinhático ou equivalente), estrutura retilínea, com gavetas e portas com, aproximadamente 1,10m de altura, 1,65m de comprimento e 0,55m de profundidade.</t>
  </si>
  <si>
    <t>Cômoda em madeira brasileira (jacarandá, vinhático ou equivalente), com gavetões, com, aproximadamente 1,00m de altura, 1,30m de comprimento e 0,60m de profundidade.</t>
  </si>
  <si>
    <t>Cadeira de design brasileiro contemporâneo</t>
  </si>
  <si>
    <t>Poltronas de design brasileiro contemporâneo</t>
  </si>
  <si>
    <t>Cadeira estilo clássico</t>
  </si>
  <si>
    <t>Tipo Luis XV ou similar, com ou sem braços, na cor a ser definida na OS.</t>
  </si>
  <si>
    <t>Par de poltronas estilo clássico</t>
  </si>
  <si>
    <t>Par de poltronas estilo clássico ou antigo, em madeira e tecido, com braços.</t>
  </si>
  <si>
    <t>Flâmulas</t>
  </si>
  <si>
    <t>Flâmulas em duas cores, nacional ou estrangeira, em tamanho padrão, incluindo a instalação e retirada.</t>
  </si>
  <si>
    <t>Bandeiras de mesa</t>
  </si>
  <si>
    <t>Bandeiras de mesa, com suporte, em tamanho padrão, nacional ou de países estrangeiros.</t>
  </si>
  <si>
    <t>Bandeiras para veículos</t>
  </si>
  <si>
    <t>Bandeiras de meio pano, incluindo o suporte de parafusos para afixação no veículo ou motocicleta. Não será aceito suporte de ímã.</t>
  </si>
  <si>
    <t>Seção IV – Alimentação e Bebidas</t>
  </si>
  <si>
    <t>Café da manhã ou chá</t>
  </si>
  <si>
    <t>2 horas de duração – café, chá (três variedades), leite quente e frio, chocolate quente com e sem açúcar, sucos naturais de frutas (mínimo três variedades), água mineral com e sem gás, pães (mínimo três variedades) e biscoitos frescos, manteiga sem sal, mel, geleias de frutas (mínimo três variedades), requeijão, queijos, ovos, presunto, bacon, frutas frescas (mínimo três variedades), iogurtes variados, inclusive dietéticos, bolo, cereais, etc. O serviço de café e chá será servido à francesa. Cobertura completa (com o uso de xícaras e pratos de louça, copos/taças em cristal, maître, garçons, copeira, mesas, toalhas, etc.).</t>
  </si>
  <si>
    <t>Por pessoa</t>
  </si>
  <si>
    <t>Brunch</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</si>
  <si>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Cobertura completa (com o uso de xícaras e pratos de louça, copos/taças em cristal, maître, garçons, copeira, mesas, toalhas, etc.).</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</si>
  <si>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todos com selo halal ou  kosher, conforme a ordem de serviço. Cobertura completa (com o uso de xícaras e pratos de louça, copos/taças em cristal, maître, garçons, copeira, mesas, toalhas, etc.).</t>
  </si>
  <si>
    <t>Coffee break</t>
  </si>
  <si>
    <t>café, chá (mínimo três variedades), sucos (mínimo três variedades) biscoitos salgados e doces (frescos, finos e variados), bolos, mini sanduíches e três tipos de frutas.</t>
  </si>
  <si>
    <t>2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</si>
  <si>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</si>
  <si>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Taça de espumante – alimentos e bebidas</t>
  </si>
  <si>
    <t xml:space="preserve">Recepção – alimentos </t>
  </si>
  <si>
    <t>3 horas de duração – 3 (três) pratos quentes, 10 (dez) pratos frios, 7 (sete) variedades de queijos, 7 (sete) variedades de frios, 3 (três) variedades de patês, 7 (sete) variedades de pães e 7 (sete) sobremesas, servidos sobre mesa-buffet. Cobertura completa (com o uso de xícaras e pratos de louça, copos/taças em cristal, maître, garçons, copeira, mesas, toalhas, etc.).</t>
  </si>
  <si>
    <t xml:space="preserve">Recepção – bebidas </t>
  </si>
  <si>
    <t>Arranjo de flores retangular tipo 1</t>
  </si>
  <si>
    <t>Arranjo de flores retangular tipo 2</t>
  </si>
  <si>
    <t>Arranjo estilo jardineira para centro de mesa retangular, medindo, no mínimo, 70 (setenta) cm de comprimento, 25 (vinte e cinco) cm de largura, 20 (vinte) cm de altura.</t>
  </si>
  <si>
    <t xml:space="preserve">Arranjo de flores centro de mesa </t>
  </si>
  <si>
    <t>Arranjo para centro de mesa estilo “peteca” para centro de mesa redonda, medindo, no mínimo, 50 (cinquenta) cm de diâmetro por não mais do que 20 (vinte) cm de altura, com no mínimo 100 (cem) unidades de flor.</t>
  </si>
  <si>
    <t>Arranjo de flores vertical tipo 1</t>
  </si>
  <si>
    <t>Arranjo vertical, medindo, no mínimo, 20 (vinte) cm de comprimento, 20 (vinte) cm de largura, 50 (cinquenta) cm de altura, com no mínimo 100 (cem) unidades de flor</t>
  </si>
  <si>
    <t>Arranjo de flores vertical tipo 2</t>
  </si>
  <si>
    <t>Arranjos vertical, medindo, no mínimo, 20 (vinte) cm de comprimento, 20 (vinte) cm de largura, 70 (setenta) cm de altura, com no mínimo 100 (cem) unidades de flor.</t>
  </si>
  <si>
    <t>Arranjo de flores vertical tipo 3</t>
  </si>
  <si>
    <t>Arranjo vertical, medindo, no mínimo, 25 (vinte e cinco) cm de comprimento, 25 (vinte e cinco) cm de largura, 1 (um) m de altura, composto por flores nobres e complementos – mínimo de 150 (cento e cinquenta) unidades de flor.</t>
  </si>
  <si>
    <t>Arranjo de orquídeas em cachepô</t>
  </si>
  <si>
    <t>Com diâmetro de 0,30m e altura de 0,6m, em cachepô de vidro ou de prata.</t>
  </si>
  <si>
    <t>Arranjo arqueado</t>
  </si>
  <si>
    <t>Arranjo arqueado caído, medindo aproximadamente 1 (um) m de largura por 1 (um) m de altura, composto por flores tropicais e sazonais – mínimo de 150 (cento e cinquenta) unidades de flor</t>
  </si>
  <si>
    <t>Arranjo de frutas tipo 1</t>
  </si>
  <si>
    <t>Arranjo estilo jardineira para centro de mesa retangular, medindo, no mínimo, 50 (cinquenta) cm de comprimento, 25 (vinte e cinco) cm de largura, 20 (vinte) cm de altura, composto por 60 (sessenta) unidades de frutas da estação – de 3 a 4 tipos de frutas e complementos.</t>
  </si>
  <si>
    <t>Arranjo de frutas tipo 2</t>
  </si>
  <si>
    <t>Arranjo estilo jardineira para centro de mesa retangular, medindo, no mínimo, 70 (setenta) cm de comprimento, 25 (vinte e cinco) cm de largura, 20 (vinte) cm de altura, composto por 100 (cem) unidades de frutas da estação – de 3 a 4 tipos de frutas e complementos.</t>
  </si>
  <si>
    <t>Arranjo de flores e frutas tipo 1</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</si>
  <si>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</si>
  <si>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Arranjo de flores e frutas tipo 2</t>
  </si>
  <si>
    <t>Arranjo estilo jardineira para centro de mesa retangular, medindo, no mínimo, 70 (setenta) cm de comprimento, 25 (vinte e cinco) cm de largura, 20 (vinte) cm de altura, composto por flores, complementos e frutas da estação – mínimo de 50 (cinquenta) unidades de flor e 50 (cinquenta) unidades de frutas – de 3 a 4 tipos de fruta.</t>
  </si>
  <si>
    <t>Arranjo de flores e frutas tipo 3</t>
  </si>
  <si>
    <t>Arranjo estilo “peteca” para centro de mesa redonda, medindo, no mínimo, 50 (cinquenta) cm de diâmetro por não mais do que 20 (vinte) cm de altura, composto por flores, complementos e frutas da estação – mínimo de 50 (cinquenta) unidades de flor e 50 (cinquenta) unidades de frutas – de 3 a 4 tipos de fruta.</t>
  </si>
  <si>
    <t>Planta em Vaso de chão e cachepô tipo 1</t>
  </si>
  <si>
    <t>Planta com 1,50m de altura mínima e cachepô de 0,60m x 0,60m x 0,60m.</t>
  </si>
  <si>
    <t>Planta em Vaso de chão e cachepô tipo 2</t>
  </si>
  <si>
    <t>Planta com 2,00m de altura mínima e cachepô de no mínimo 0,60m x 0,60m x 0,60m.</t>
  </si>
  <si>
    <t>Buquê de flores</t>
  </si>
  <si>
    <t>Buquê de 50cm de diâmetro, com no mínimo 36 (trinta e seis) unidade de flores.</t>
  </si>
  <si>
    <t>Corbélia fúnebre ou Coroa de flores fúnebre</t>
  </si>
  <si>
    <t>Velas decorativas</t>
  </si>
  <si>
    <t>Arranjo decorativo de mesa com 3 (três) velas e complementos florais.</t>
  </si>
  <si>
    <t>Luminárias de velas</t>
  </si>
  <si>
    <t>Luminárias de chão ou de mesa, de parafina, com medidas de 35x35x50cm, com a(s) respectiva(s) vela(s).</t>
  </si>
  <si>
    <t>Peças de artesanato para decoração</t>
  </si>
  <si>
    <t>Peças decorativas de artesanato nacional, como vasos de barro, gamelas de madeira, cestas de materiais diversos e cachepôs, de tamanhos variados.</t>
  </si>
  <si>
    <t>Kit para banheiro</t>
  </si>
  <si>
    <t>Pasta em lona</t>
  </si>
  <si>
    <t>Pasta em papel cartão</t>
  </si>
  <si>
    <t>Para papel formato A4, impressão de uma face em policromia, confeccionada em papel cartão 300 g/m². Arte fornecida pela contratante.</t>
  </si>
  <si>
    <t xml:space="preserve">Pasta tipo conferência </t>
  </si>
  <si>
    <t>Em couro sintético, interior de papelão com espuma, forro interno de camurcina ou tecido TNT, bolso interno simples do lado esquerdo, corte para bloco de rascunho do lado direito, encaixe para caneta, aplicação em baixo relevo ou dourado, com dimensões 36 X 26 cm (fechada).</t>
  </si>
  <si>
    <t xml:space="preserve">Pasta secretária </t>
  </si>
  <si>
    <t>Em couro sintético, interior de papelão com espuma, forro interno camurcina ou tecido TNT, bolso interno à esquerda, aplicação em baixo relevo, com dimensões 36 x 26 cm (fechada), com encaixe para caneta e com fechamento em zíper.</t>
  </si>
  <si>
    <t>Pasta tipo convenção executiva</t>
  </si>
  <si>
    <t>Em couro sintético, com alça e zíper, tamanho 37 cm x 30 cm, contém 3 porta-canetas, porta celular, porta bloco</t>
  </si>
  <si>
    <t>Caderneta tipo Moleskine</t>
  </si>
  <si>
    <t>Caderneta tipo Moleskine contendo 100 folhas, confeccionado em couro sintético ou ecológico, nas cores preta ou marrom. Personalizado em baixo relevo, medindo 130 x 210 x 15mm.</t>
  </si>
  <si>
    <t>Caneta Executiva - Tipo I</t>
  </si>
  <si>
    <t>Na cor azul ou preta, a ser informado na OS específica, com impressão em até três cores no corpo da caneta, escrita azul, com ponta retrátil, com detalhes do clip e do grip em prata. Arte fornecida pela contratante.</t>
  </si>
  <si>
    <t>Caneta Executiva - Tipo II</t>
  </si>
  <si>
    <t>Na cor prata, gravação a laser, acionador giratório, com embalagem individual em metal prata (fosca ou lisa), tinta azul ou preta. Arte fornecida pela contratante.</t>
  </si>
  <si>
    <t>Caneta plástica</t>
  </si>
  <si>
    <t>Caneta plástica, com ponta de esfera em tungstênio de 0,01mm, com 13,5 cm de comprimento e 0,8 cm de diâmetro, com pregador e pontas cromadas, tinta em cores variadas, com ponta retrátil. Com impressão a laser ou em até três cores. Arte fornecida pela contratante.</t>
  </si>
  <si>
    <t>Crachá PVC</t>
  </si>
  <si>
    <t>Criação, arte final, impressão e acabamento, no formato 10 x 15 cm em PVC flexível, 4/0 cores, com cordão em nylon.</t>
  </si>
  <si>
    <t>Porta bloco</t>
  </si>
  <si>
    <t>Com 2 abas, com bloco de papel personalizado, tamanho 16 x 22 cm, revestido com couro sintético, com gravação personalizada em hot stamp, com porta caneta e bolso interno à esquerda, porta-cartão à esquerda, corte para bloco de rascunho do lado direito.</t>
  </si>
  <si>
    <t>Embalagem para acomodar porta bloco</t>
  </si>
  <si>
    <t>Em feltro costurado, tamanho 16 x 22 cm, na cor determinada pela contratante.</t>
  </si>
  <si>
    <t>Risque e rabisque</t>
  </si>
  <si>
    <t>Para folha A4, revestido de couro sintético, com gravação baixo relevo, com 30 folhas personalizadas.</t>
  </si>
  <si>
    <t>Bloco para anotações</t>
  </si>
  <si>
    <t>Capa em papelão revestida com couro sintético, com gravação baixo relevo, com 250 folhas, tamanho 16 x 22 cm, com 2 parafusos de metal.</t>
  </si>
  <si>
    <t>Bloco de anotações grande</t>
  </si>
  <si>
    <t>25 folhas de miolo no papel offset 75g/m², formato A4 (21 cm x 29,7cm), com impressão em preto e branco da logomarca da contratante.</t>
  </si>
  <si>
    <t>Bloco de anotações pequeno</t>
  </si>
  <si>
    <t>25 folhas de miolo no papel offset 75g/m², formato A5 (13,5cm x 19,5cm), com impressão em preto e branco da logomarca da contratante.</t>
  </si>
  <si>
    <t>25 folhas de miolo no papel offset 75g/m², formato A4 (21 cm x 29,7cm), com impressão em policromia.</t>
  </si>
  <si>
    <t>25 folhas de miolo no papel offset 75g/m², formato A5 (13,5cm x 19,5cm), com impressão em policromia.</t>
  </si>
  <si>
    <t>Materiais em lona (fundo de palco, banner, faixa de mesa)</t>
  </si>
  <si>
    <t>Criação, arte final, impressão em lona vinílica 300 dpi, acabamento e montagem de estrutura em metal (moldura), 4/0 cores. A empresa contratada ficará responsável pela instalação dos banners, em porta banners caso necessário, ou faixas no local do evento.</t>
  </si>
  <si>
    <t>Metro quadrado</t>
  </si>
  <si>
    <t>Porta cartão de visitas</t>
  </si>
  <si>
    <t>Com acessórios. Em metal cromado e couro sintético preto gravado em baixo relevo; com caneta cromada, na cor prata, gravada a laser, acionador giratório, com tinta azul ou preta; acomodados em caixa cinza, com interior em espuma preta.</t>
  </si>
  <si>
    <t>Botton</t>
  </si>
  <si>
    <t>Em pvc, com clip de metal, diversas cores, impressão Digital em 1440 dpi. Formatos: Ovais, Retangulares, Quadrados ou Corte Especial. Tamanho: Aprox. 2,5 cm X 2,5,cm.</t>
  </si>
  <si>
    <t xml:space="preserve">Conjunto de caneta e lapiseira </t>
  </si>
  <si>
    <t>Caneta em metal cromado e couro sintético preto, acionador giratório, com tinta azul ou preta, gravada a laser; lapiseira em metal cromado e couro sintético preto, 0,7mm, gravada a laser; acomodadas em caixa cinza, com interior em espuma preta. Arte fornecida pela contratante.</t>
  </si>
  <si>
    <t>Conjunto</t>
  </si>
  <si>
    <t>Cartão de identificação</t>
  </si>
  <si>
    <t>Em papel offset 240g/m², formato A4 (21 cm x 29,7cm), 4/0 cores, conforme identidade visual a ser fornecida pela contratante.</t>
  </si>
  <si>
    <t>Em papel offset 240g/m², tamanho 15 x 9,5 cm, 4/0 cores, conforme identidade visual a ser fornecida pela contratante, proteção de PVC transparente, com cordão em nylon.</t>
  </si>
  <si>
    <t>Pen Card</t>
  </si>
  <si>
    <t>Pen Drive personalizado - com capacidade de armazenamento de 8GB, impressão de logomarca em policromia. A arte fornecida pela contratante. Sujeito a aprovação.</t>
  </si>
  <si>
    <t>Placa de homenagem</t>
  </si>
  <si>
    <t>Placa de homenagem, tamanho A4, em aço escovado ou acrílico com marca em 4 cores, ou vidro jateado com estojo.</t>
  </si>
  <si>
    <t>Recorte eletrônico de textos e imagens em vinil adesivo</t>
  </si>
  <si>
    <t>Aplicado e instalado.</t>
  </si>
  <si>
    <t>Vinil adesivo</t>
  </si>
  <si>
    <t>Com impressão em até 3 cores para identificação de balões, pórticos, painéis, placas de sinalização e similares.</t>
  </si>
  <si>
    <t>Identificador de bagagens</t>
  </si>
  <si>
    <t>Placa de homenagem (31cm x 53cm)</t>
  </si>
  <si>
    <t>Em aço escovado, com gravação em baixo relevo até 3 cores, texto e logo. Deverá ser fixada na parede com fita dupla face.</t>
  </si>
  <si>
    <t>Placa inaugural (40cm x 75cm)</t>
  </si>
  <si>
    <t>Kit amenidades</t>
  </si>
  <si>
    <t>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t>
  </si>
  <si>
    <t>Total Estimado</t>
  </si>
  <si>
    <t>Preço unitário</t>
  </si>
  <si>
    <t>TOTAL 1</t>
  </si>
  <si>
    <t>Valor Disponível para Contratação</t>
  </si>
  <si>
    <t>Lucros e Despesas Indiretas (LDI)</t>
  </si>
  <si>
    <t>%</t>
  </si>
  <si>
    <t>Valor</t>
  </si>
  <si>
    <t>(a)   Taxa de Administração</t>
  </si>
  <si>
    <t xml:space="preserve">Subtotal    </t>
  </si>
  <si>
    <t>Total (LDI + Tributos)</t>
  </si>
  <si>
    <t>Valor Estimado da Contratação</t>
  </si>
  <si>
    <t>Grupo I - Serviços de Locação de Espaços para Realização de Eventos - Subcontratação</t>
  </si>
  <si>
    <t>TOTAL 2</t>
  </si>
  <si>
    <t>TOTAL GERAL (1+2)</t>
  </si>
  <si>
    <t>Cordão para crachá com Rollerclips</t>
  </si>
  <si>
    <t>Botton com ímã</t>
  </si>
  <si>
    <t>Bolsa Ecológica</t>
  </si>
  <si>
    <t>Sacolas ecológicas "ecobag", em lona crua, 100% algodão. Medidas 45cm (largura) x 31cm(altura) x 20cm(lombadas laterais e fundo), dias lças d eombro em fita 100% algdão de 40mm. Impressão policromia em uma face, arte a ser fornecida pelo contratante.</t>
  </si>
  <si>
    <t>Garrafa térmica</t>
  </si>
  <si>
    <t>Garrafa de inox 750ml, com tampa rosqueável e alça de nylon embutida. Personalizado, com arte sujeita a aprovação.</t>
  </si>
  <si>
    <t>Balcão guarda-volumes</t>
  </si>
  <si>
    <t>Com prateleiras em madeira ou similar, com altura de aproximadamente 2m e comprimento de, aproximadamente, 1,50m. Com vãos de, aproximadamente, 0,5mx0,5x.</t>
  </si>
  <si>
    <t>Para montagem de fundo de palco, sinalização, suporte de iluminação, telão ou outros. Prever estrutura de suporte (parafusos, cubos) e bases de sustentação.</t>
  </si>
  <si>
    <t>Gerador de energia 500 KVA</t>
  </si>
  <si>
    <t>Gerador de energia 350 KVA</t>
  </si>
  <si>
    <t>Praticável ou tablado de madeira ou piso acarpetado</t>
  </si>
  <si>
    <t>Sistema para credenciamento, servidor de banco de dados de alta disponibilidade, servidores de aplicação, coletores de dados modernos e práticos, impressoras de código de barras quando necessário, comunicação / rede, credenciamento com foto e identificação. Os dados dos convidados serão fornecidos pelo MRE em formatos diversos, como por exemplo: Word, Excel, listas separadas. O sistema de credenciamento deverá imprimir etiquetas, listas de presença e gerar relatórios de presença, de entrega obrigatória. Esse item se refere a credenciamento específico e não a simples impressão de etiquetas. Deverá ser acompanhado com todo o hardware necessário para sua utilização (computador, leitor de código de barras, impressora)</t>
  </si>
  <si>
    <t>Sistema de Credenciamento</t>
  </si>
  <si>
    <t>Painéis de LED para uso interno.</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</si>
  <si>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</si>
  <si>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Atendente de Credenciamento</t>
  </si>
  <si>
    <t>Profissional capacitado para realizar serviços de credenciamento (registrar, recuperar, alterar, acrescentar informações do participante na base de dados do evento, entre outras). Deverá executar outras tarefas afetas ao serviço de credenciamento que forem demandadas.</t>
  </si>
  <si>
    <t>Bandeira de um pano</t>
  </si>
  <si>
    <t>Em tecido tergal verão ou Oxford, tipo saco, impressão digital, costura antidesfiante em ultrassom, sem linha, em tamanho padrão, nacional ou de países estrangeiros.</t>
  </si>
  <si>
    <t>Bandeira de dois panos</t>
  </si>
  <si>
    <t>Bandeira de três panos</t>
  </si>
  <si>
    <t>Em tecido tergal verão ou Oxford, bordadas, em tamanho padrão, nacional ou de países estrangeiros.</t>
  </si>
  <si>
    <t>Bandeira de cinco panos</t>
  </si>
  <si>
    <t>Bandeira de seis panos</t>
  </si>
  <si>
    <t>Bandeira de sete panos</t>
  </si>
  <si>
    <t>Tenda Piramidal com Calha</t>
  </si>
  <si>
    <t>Inspeção de Pessoas</t>
  </si>
  <si>
    <t>Grupo II - Serviços de Aquisição de Presentes Protocolares - Subcontratação </t>
  </si>
  <si>
    <t>Com dimensões mínimas de 1,00m x 1,90m, de alto-padrão, composta por flores nobres (p. exemplo: lírios, orquídeas e antúrios) acompanhada de faixa de homenagem.</t>
  </si>
  <si>
    <t>Totem automático dispensador de álcool em gel</t>
  </si>
  <si>
    <t>Com capacidade de 350 KVA, com isolamento acústico.</t>
  </si>
  <si>
    <t>Com capacidade de 500 KVA, com isolamento acústico.</t>
  </si>
  <si>
    <t>Sistema de Transmissão (streaming)</t>
  </si>
  <si>
    <t>Sistema de Edição e Codificação em tempo real</t>
  </si>
  <si>
    <t>Sistema de tradução simultânea com transmissão em VHF</t>
  </si>
  <si>
    <t>Receptor VHF com auricular</t>
  </si>
  <si>
    <t>Sistema de tradução simultânea com transmissão em infravermelho</t>
  </si>
  <si>
    <t>Receptor infravemelho com auricular</t>
  </si>
  <si>
    <t>Receptor VHF com auricular. O auricular poderá ser requisitado na opção intrusiva ou externa. Os auriculares deverão estar devidamente higienizados ou serem descartáveis.</t>
  </si>
  <si>
    <t>Receptor infravermelho com auricular. O auricular poderá ser requisitado na opção intrusiva ou externa. Os auriculares deverão estar devidamente higienizados ou serem descartáveis.</t>
  </si>
  <si>
    <t>Sistema de tradução simultânea portátil  (até 25 ouvintes)</t>
  </si>
  <si>
    <t>1 hora de duração – serviço volante de espumante nacional premiado, água com e sem gás, 3 (três variedades de sucos de frutas, 1 (uma) variedade de suco de frutas sem açúcar, acompanhado de 6 (seis) variedades de canapés  e de 3 (três) variedades de frutas secas. Cobertura completa (com o uso de xícaras e pratos de louça, copos/taças em cristal, maître, garçons, copeira, mesas, toalhas, etc.).</t>
  </si>
  <si>
    <t>Kit para videoconferência</t>
  </si>
  <si>
    <t>Estande especial</t>
  </si>
  <si>
    <t>m2/diária</t>
  </si>
  <si>
    <t>O sistema de tradução simultânea deverá ser composto de: central de intérprete multicanal, transmissor de frequência sem fio VHF e dois kits contendo headphone com microfone acoplado. Inclui operador.</t>
  </si>
  <si>
    <t>O sistema de tradução simultânea deverá ser composto de: central de intérprete multicanal, transmissor de frequência sem fio infravermelho e dois kits contendo headphone com microfone acoplado. Inclui operador.</t>
  </si>
  <si>
    <t>O sistema de tradução simultânea portátil deverá ser composto de: central de intérprete multicanal, transmissor de frequência sem fio VHF, kit headphone com microfone acoplado e 25 (vinte e cinco) receptores VHF com auriculares. Inclui operador.</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</si>
  <si>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</si>
  <si>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Mesa de som com 16 (dezesseis) canais, amplificador com potência de no mínimo de 400 WRMS; 4 (quatro) caixas acústicas de no mínimo 200W RMS, com tripé e pedestal tipo girafa para microfone e 2 caixas de piso para retorno de palco. Inclui operador.</t>
  </si>
  <si>
    <t>Mesa de som com 24 (vinte e quatro) canais, amplificador com potência de no mínimo de 800W RMS; 6 (seis) caixas acústicas de no mínimo 400 WRMS, com tripé e pedestal tipo girafa para microfone e 2 caixas de piso para retorno de palco. Inclui operador.</t>
  </si>
  <si>
    <t>Unidade/diária</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</si>
  <si>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</si>
  <si>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</si>
  <si>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Fornecimento de pórtico detetor de metais multizona, com funções integradas para uso geral, detector de metal móvel e equipamento completo de raio-x para inspeção de pequenos volumes, com 2 (dois) operadores capacitados.</t>
  </si>
  <si>
    <t>Dispensador de álcool gel com sensor de proximidade, de estrutura robusta e resistente, com no mínimo 1,20m de altura.</t>
  </si>
  <si>
    <t>Par/diária</t>
  </si>
  <si>
    <t>Cordão para crachá simples</t>
  </si>
  <si>
    <t>Cordão personalizado com impressão em silk screen, tamanho entre 12 a 20 mm, com porta-crachá também personalizado. Criação, arte final e impressão sujeitos a aprovação.</t>
  </si>
  <si>
    <t>Cordão personalizado com impressão digital, tamanho entre 12 a 20 mm, com porta-crachá retrátil também personalizado. Criação, arte final e impressão sujeitos a aprovação.</t>
  </si>
  <si>
    <t>Leitor de código de barras/QR code</t>
  </si>
  <si>
    <r>
      <t xml:space="preserve">Serviço de calígrafo, com uso de penas de caligrafia e tinta nanquim, para a confecção de peças personalizadas, como convites, diplomas, certificados, envelopes, papéis de carta, e similares. Poderão ser solicitados seguintes tipos de caligrafia: comercial inglesa, italiana, </t>
    </r>
    <r>
      <rPr>
        <i/>
        <sz val="12"/>
        <color rgb="FF000000"/>
        <rFont val="Calibri"/>
        <family val="2"/>
      </rPr>
      <t>coulée</t>
    </r>
    <r>
      <rPr>
        <sz val="12"/>
        <color rgb="FF000000"/>
        <rFont val="Calibri"/>
        <family val="2"/>
      </rPr>
      <t>, gótica alemã e ronde francesa, entre outras.</t>
    </r>
  </si>
  <si>
    <r>
      <t xml:space="preserve">Serviço de calígrafo, para a gravação de peças personalizadas, como placas de inox, acrílico, prata, madeira (incluindo pirografia) e similares. Poderão ser solicitados seguintes tipos de caligrafia: comercial inglesa, italiana, </t>
    </r>
    <r>
      <rPr>
        <i/>
        <sz val="12"/>
        <color rgb="FF000000"/>
        <rFont val="Calibri"/>
        <family val="2"/>
      </rPr>
      <t>coulée</t>
    </r>
    <r>
      <rPr>
        <sz val="12"/>
        <color rgb="FF000000"/>
        <rFont val="Calibri"/>
        <family val="2"/>
      </rPr>
      <t>, gótica alemã e ronde francesa, entre outras.</t>
    </r>
  </si>
  <si>
    <r>
      <t xml:space="preserve">Processador Intel Core I5; 8 Gb de Memória RAM; Teclado ABNT-2; Mouse de 600 dpi, </t>
    </r>
    <r>
      <rPr>
        <i/>
        <sz val="12"/>
        <color rgb="FF000000"/>
        <rFont val="Calibri"/>
        <family val="2"/>
      </rPr>
      <t>Touchpad</t>
    </r>
    <r>
      <rPr>
        <sz val="12"/>
        <color rgb="FF000000"/>
        <rFont val="Calibri"/>
        <family val="2"/>
      </rPr>
      <t xml:space="preserve">; HD de 500 GB ; Placa de som; Placa de Rede Gigabit; Placa de Rede WIFI 802.11b/g/n,  Unidade DVD-RW; 2 USB 2.0 e 2 USB 3.0; Windows 7 Profissional com Pacote Office 2013 Standard atualizados, monitor 13’, saída DVI e HDMI, Conexão </t>
    </r>
    <r>
      <rPr>
        <i/>
        <sz val="12"/>
        <color rgb="FF000000"/>
        <rFont val="Calibri"/>
        <family val="2"/>
      </rPr>
      <t>bluetooth</t>
    </r>
    <r>
      <rPr>
        <sz val="12"/>
        <color rgb="FF000000"/>
        <rFont val="Calibri"/>
        <family val="2"/>
      </rPr>
      <t>. Serão aceitas configurações superiores às indicadas acima.</t>
    </r>
  </si>
  <si>
    <r>
      <t xml:space="preserve">Projetor multimídia, tipo </t>
    </r>
    <r>
      <rPr>
        <i/>
        <sz val="12"/>
        <color rgb="FF000000"/>
        <rFont val="Calibri"/>
        <family val="2"/>
      </rPr>
      <t>datashow</t>
    </r>
    <r>
      <rPr>
        <sz val="12"/>
        <color rgb="FF000000"/>
        <rFont val="Calibri"/>
        <family val="2"/>
      </rPr>
      <t>, de 5000 ansi-lumens, incluso: cabos adaptadores, controle remoto e ponteira laser.</t>
    </r>
  </si>
  <si>
    <r>
      <t xml:space="preserve">Ponteiro luminoso para uso em projeção. </t>
    </r>
    <r>
      <rPr>
        <i/>
        <sz val="12"/>
        <color rgb="FF000000"/>
        <rFont val="Calibri"/>
        <family val="2"/>
      </rPr>
      <t>Danger</t>
    </r>
    <r>
      <rPr>
        <sz val="12"/>
        <color rgb="FF000000"/>
        <rFont val="Calibri"/>
        <family val="2"/>
      </rPr>
      <t xml:space="preserve"> - 5 pontas/ tipo pointer.</t>
    </r>
  </si>
  <si>
    <r>
      <t xml:space="preserve">Microfone </t>
    </r>
    <r>
      <rPr>
        <i/>
        <sz val="12"/>
        <color rgb="FF000000"/>
        <rFont val="Calibri"/>
        <family val="2"/>
      </rPr>
      <t>gooseneck</t>
    </r>
  </si>
  <si>
    <r>
      <t xml:space="preserve">Rádio portátil com 16 canais de comunicação, faixa de frequência UHF (438-470 MHz) e VHF (136-174 MHz), 4-5 W de potência de saída, programação via software, bateria de li-ion, modo dual digital, comunicações de voz, modo direto de capacidade dual, que atenda aos padrões de Rádio Móvel Digital (DMR) e às regras de </t>
    </r>
    <r>
      <rPr>
        <i/>
        <sz val="12"/>
        <color rgb="FF000000"/>
        <rFont val="Calibri"/>
        <family val="2"/>
      </rPr>
      <t>Narrowbanding</t>
    </r>
    <r>
      <rPr>
        <sz val="12"/>
        <color rgb="FF000000"/>
        <rFont val="Calibri"/>
        <family val="2"/>
      </rPr>
      <t xml:space="preserve"> e criptografia analógica, acompanhado de auriculares compatíveis com os rádios.</t>
    </r>
  </si>
  <si>
    <r>
      <t xml:space="preserve">Rádio portátil APCO P25 digital com criptografia e as seguintes especificações: a) </t>
    </r>
    <r>
      <rPr>
        <i/>
        <sz val="12"/>
        <color rgb="FF000000"/>
        <rFont val="Calibri"/>
        <family val="2"/>
      </rPr>
      <t>consumer look and feel</t>
    </r>
    <r>
      <rPr>
        <sz val="12"/>
        <color rgb="FF000000"/>
        <rFont val="Calibri"/>
        <family val="2"/>
      </rPr>
      <t xml:space="preserve">; b) </t>
    </r>
    <r>
      <rPr>
        <i/>
        <sz val="12"/>
        <color rgb="FF000000"/>
        <rFont val="Calibri"/>
        <family val="2"/>
      </rPr>
      <t>caller ID display</t>
    </r>
    <r>
      <rPr>
        <sz val="12"/>
        <color rgb="FF000000"/>
        <rFont val="Calibri"/>
        <family val="2"/>
      </rPr>
      <t xml:space="preserve"> (1 linha de ícones, 1 linha de texto, 14 caracteres por linha); c) </t>
    </r>
    <r>
      <rPr>
        <i/>
        <sz val="12"/>
        <color rgb="FF000000"/>
        <rFont val="Calibri"/>
        <family val="2"/>
      </rPr>
      <t>display</t>
    </r>
    <r>
      <rPr>
        <sz val="12"/>
        <color rgb="FF000000"/>
        <rFont val="Calibri"/>
        <family val="2"/>
      </rPr>
      <t xml:space="preserve"> principal (RGB colorido, 2 linhas de ícones, 4 linhas de texto, inclusive linha de menu, 14 caracteres por linha com </t>
    </r>
    <r>
      <rPr>
        <i/>
        <sz val="12"/>
        <color rgb="FF000000"/>
        <rFont val="Calibri"/>
        <family val="2"/>
      </rPr>
      <t>dynamics resizing, dim &amp; auto-lught timer</t>
    </r>
    <r>
      <rPr>
        <sz val="12"/>
        <color rgb="FF000000"/>
        <rFont val="Calibri"/>
        <family val="2"/>
      </rPr>
      <t xml:space="preserve">, controle de luminosidade para os </t>
    </r>
    <r>
      <rPr>
        <i/>
        <sz val="12"/>
        <color rgb="FF000000"/>
        <rFont val="Calibri"/>
        <family val="2"/>
      </rPr>
      <t>displays caller ID</t>
    </r>
    <r>
      <rPr>
        <sz val="12"/>
        <color rgb="FF000000"/>
        <rFont val="Calibri"/>
        <family val="2"/>
      </rPr>
      <t xml:space="preserve"> &amp; principal); c) teclado 3x7; d) APCO P25 digital; e) suporte a 9600cc </t>
    </r>
    <r>
      <rPr>
        <i/>
        <sz val="12"/>
        <color rgb="FF000000"/>
        <rFont val="Calibri"/>
        <family val="2"/>
      </rPr>
      <t>trunking</t>
    </r>
    <r>
      <rPr>
        <sz val="12"/>
        <color rgb="FF000000"/>
        <rFont val="Calibri"/>
        <family val="2"/>
      </rPr>
      <t xml:space="preserve">, 3600cc </t>
    </r>
    <r>
      <rPr>
        <i/>
        <sz val="12"/>
        <color rgb="FF000000"/>
        <rFont val="Calibri"/>
        <family val="2"/>
      </rPr>
      <t>trunking</t>
    </r>
    <r>
      <rPr>
        <sz val="12"/>
        <color rgb="FF000000"/>
        <rFont val="Calibri"/>
        <family val="2"/>
      </rPr>
      <t xml:space="preserve">, </t>
    </r>
    <r>
      <rPr>
        <i/>
        <sz val="12"/>
        <color rgb="FF000000"/>
        <rFont val="Calibri"/>
        <family val="2"/>
      </rPr>
      <t>astro conventional</t>
    </r>
    <r>
      <rPr>
        <sz val="12"/>
        <color rgb="FF000000"/>
        <rFont val="Calibri"/>
        <family val="2"/>
      </rPr>
      <t xml:space="preserve">; f) capacidade de até 850 canais; g) </t>
    </r>
    <r>
      <rPr>
        <i/>
        <sz val="12"/>
        <color rgb="FF000000"/>
        <rFont val="Calibri"/>
        <family val="2"/>
      </rPr>
      <t>multikey</t>
    </r>
    <r>
      <rPr>
        <sz val="12"/>
        <color rgb="FF000000"/>
        <rFont val="Calibri"/>
        <family val="2"/>
      </rPr>
      <t xml:space="preserve"> e </t>
    </r>
    <r>
      <rPr>
        <i/>
        <sz val="12"/>
        <color rgb="FF000000"/>
        <rFont val="Calibri"/>
        <family val="2"/>
      </rPr>
      <t>Over the Air ReKey</t>
    </r>
    <r>
      <rPr>
        <sz val="12"/>
        <color rgb="FF000000"/>
        <rFont val="Calibri"/>
        <family val="2"/>
      </rPr>
      <t xml:space="preserve"> (OTAR); h) frequência UHF R1; i) suporte a modo silencioso e vibração; j) chamada convencional com seleção de canal e zona, </t>
    </r>
    <r>
      <rPr>
        <i/>
        <sz val="12"/>
        <color rgb="FF000000"/>
        <rFont val="Calibri"/>
        <family val="2"/>
      </rPr>
      <t>talk &amp; listen</t>
    </r>
    <r>
      <rPr>
        <sz val="12"/>
        <color rgb="FF000000"/>
        <rFont val="Calibri"/>
        <family val="2"/>
      </rPr>
      <t xml:space="preserve">, chamadas em grupo, emergência, criptografia ADP e AES; k) que atenda às normas Mil Specs 810 C, D, E e F; l) suporte a comunicação USB e RS-232 e suporte </t>
    </r>
    <r>
      <rPr>
        <i/>
        <sz val="12"/>
        <color rgb="FF000000"/>
        <rFont val="Calibri"/>
        <family val="2"/>
      </rPr>
      <t>built in flashport</t>
    </r>
    <r>
      <rPr>
        <sz val="12"/>
        <color rgb="FF000000"/>
        <rFont val="Calibri"/>
        <family val="2"/>
      </rPr>
      <t>; m) capacidade de uso de comunicações veladas; e n) auriculares compatíveis com os rádios.</t>
    </r>
  </si>
  <si>
    <r>
      <t>Estrutura metálica Q-30 (</t>
    </r>
    <r>
      <rPr>
        <i/>
        <sz val="12"/>
        <color rgb="FF000000"/>
        <rFont val="Calibri"/>
        <family val="2"/>
      </rPr>
      <t>Box Truss</t>
    </r>
    <r>
      <rPr>
        <sz val="12"/>
        <color rgb="FF000000"/>
        <rFont val="Calibri"/>
        <family val="2"/>
      </rPr>
      <t>)</t>
    </r>
  </si>
  <si>
    <r>
      <t xml:space="preserve">Reproduções autorizadas de obras de arte em tela, de fotografias, gravuras em técnicas variadas (metal, serigrafia, </t>
    </r>
    <r>
      <rPr>
        <i/>
        <sz val="12"/>
        <color rgb="FF000000"/>
        <rFont val="Calibri"/>
        <family val="2"/>
      </rPr>
      <t>giclée</t>
    </r>
    <r>
      <rPr>
        <sz val="12"/>
        <color rgb="FF000000"/>
        <rFont val="Calibri"/>
        <family val="2"/>
      </rPr>
      <t>, etc.), em molduras compatíveis com a decoração do ambiente. Não serão aceitos pôsteres. Os temas dos quadros deverão ser aprovados pela contratante.</t>
    </r>
  </si>
  <si>
    <r>
      <t xml:space="preserve">3 horas de duração – café, chá (três variedades), leite quente e frio, chocolate quente com e sem açúcar, sucos naturais de frutas (mínimo três variedades), água mineral com e sem gás, bebidas alcoólicas (vinho branco e espumante nacionais, premiados), pães e biscoitos frescos e variados, manteiga com e sem sal, mel, geleias de frutas (mínimo três variedades, incluindo uma variedade sem açúcar), queijos, ovos, presunto, </t>
    </r>
    <r>
      <rPr>
        <i/>
        <sz val="12"/>
        <color theme="1"/>
        <rFont val="Calibri"/>
        <family val="2"/>
      </rPr>
      <t>bacon</t>
    </r>
    <r>
      <rPr>
        <sz val="12"/>
        <color theme="1"/>
        <rFont val="Calibri"/>
        <family val="2"/>
      </rPr>
      <t xml:space="preserve">, frutas frescas e variadas, iogurtes (mínimo três variedades – inclusive </t>
    </r>
    <r>
      <rPr>
        <i/>
        <sz val="12"/>
        <color theme="1"/>
        <rFont val="Calibri"/>
        <family val="2"/>
      </rPr>
      <t>light</t>
    </r>
    <r>
      <rPr>
        <sz val="12"/>
        <color theme="1"/>
        <rFont val="Calibri"/>
        <family val="2"/>
      </rPr>
      <t>), bolo, cereais, 3 (três) pratos quentes, 2 (dois) pratos frios e 2 (duas) sobremesas.</t>
    </r>
  </si>
  <si>
    <r>
      <t xml:space="preserve">3 horas de duração – serviço volante de 6 (seis) variedades de salgadinhos quentes e frios; três pratos quentes, cinco pratos frios, cinco variedades de queijos, três variedades de frios, três variedades de patês, cinco variedades de pães, quatro variedades de frutas da estação laminadas, três sobremesas, com os respectivos molhos e acompanhamentos, dispostos sobre </t>
    </r>
    <r>
      <rPr>
        <b/>
        <sz val="12"/>
        <color rgb="FF000000"/>
        <rFont val="Calibri"/>
        <family val="2"/>
      </rPr>
      <t>mesa(s)-buffet</t>
    </r>
    <r>
      <rPr>
        <sz val="12"/>
        <color rgb="FF000000"/>
        <rFont val="Calibri"/>
        <family val="2"/>
      </rPr>
      <t xml:space="preserve">. </t>
    </r>
    <r>
      <rPr>
        <sz val="12"/>
        <color theme="1"/>
        <rFont val="Calibri"/>
        <family val="2"/>
      </rPr>
      <t xml:space="preserve">Deverá ser montada mesa de chá e café para serem servidos ao final do almoço ou jantar. </t>
    </r>
    <r>
      <rPr>
        <sz val="12"/>
        <color rgb="FF000000"/>
        <rFont val="Calibri"/>
        <family val="2"/>
      </rPr>
      <t>O cardápio deverá incluir opção de pratos de dietas especiais (vegetarianas, veganas, hipossódicas, de restrição calórica, de açúcar, glúten, lactose, etc.). Cobertura completa (com o uso de xícaras e pratos de louça, copos/taças em cristal, maître, garçons, copeira, mesas, toalhas, etc.).</t>
    </r>
  </si>
  <si>
    <r>
      <t>Arranjo estilo jardineira para centro de mesa retangular, medindo, no mínimo, 50 (cinquenta) cm de comprimento, 25 (vinte e cinco) cm de largura, 20 (vinte) cm de altura</t>
    </r>
    <r>
      <rPr>
        <sz val="12"/>
        <color rgb="FF000000"/>
        <rFont val="Calibri"/>
        <family val="2"/>
      </rPr>
      <t xml:space="preserve">.  </t>
    </r>
  </si>
  <si>
    <r>
      <t xml:space="preserve">Tipo Carteiro no formato fechado de 38 x 30 x 8 centímetros, confeccionada em lona. Aba com fecho de imã e bolsos com fecho de zíper. Bolso externo na aba e bolso na lateral (para celular), alça de ombro, acabamento externo com </t>
    </r>
    <r>
      <rPr>
        <i/>
        <sz val="12"/>
        <color rgb="FF000000"/>
        <rFont val="Calibri"/>
        <family val="2"/>
      </rPr>
      <t>courvim</t>
    </r>
    <r>
      <rPr>
        <sz val="12"/>
        <color rgb="FF000000"/>
        <rFont val="Calibri"/>
        <family val="2"/>
      </rPr>
      <t>. Aplicação de logomarca bordada em até 3 cores. Arte fornecida pela contratante.</t>
    </r>
  </si>
  <si>
    <r>
      <t xml:space="preserve">Em pvc. </t>
    </r>
    <r>
      <rPr>
        <i/>
        <sz val="12"/>
        <color rgb="FF000000"/>
        <rFont val="Calibri"/>
        <family val="2"/>
      </rPr>
      <t>Lay-out</t>
    </r>
    <r>
      <rPr>
        <sz val="12"/>
        <color rgb="FF000000"/>
        <rFont val="Calibri"/>
        <family val="2"/>
      </rPr>
      <t xml:space="preserve"> fornecido pela contratante. Sujeito a aprovação.</t>
    </r>
  </si>
  <si>
    <r>
      <t>Necessaire</t>
    </r>
    <r>
      <rPr>
        <sz val="12"/>
        <color rgb="FF000000"/>
        <rFont val="Calibri"/>
        <family val="2"/>
      </rPr>
      <t xml:space="preserve"> em couro sintético, de 20cm x 10cm. </t>
    </r>
    <r>
      <rPr>
        <i/>
        <sz val="12"/>
        <color rgb="FF000000"/>
        <rFont val="Calibri"/>
        <family val="2"/>
      </rPr>
      <t>Lay-out</t>
    </r>
    <r>
      <rPr>
        <sz val="12"/>
        <color rgb="FF000000"/>
        <rFont val="Calibri"/>
        <family val="2"/>
      </rPr>
      <t xml:space="preserve"> fornecido pela contratada, contendo kit dental (creme dental, escova, fio dental e enxaguante bucal), kit costura  e pente dobrável. Sujeito a aprovação.</t>
    </r>
  </si>
  <si>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</si>
  <si>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Filmagem/Fotografia</t>
  </si>
  <si>
    <t>Serviço de filmagem/fotografia com câmera profissional em qualidade Full HD (incluindo todos os cabos acessórios e conexões). Inclui operador e assistente, bem como a iluminação necessária para qualidade da filmagem/fotografia. A captação do som, no caso da filmagem, será feita diretamente da mesa de som.</t>
  </si>
  <si>
    <t>Agente de Segurança</t>
  </si>
  <si>
    <t>Monitor de TV</t>
  </si>
  <si>
    <t>Monitor de 65'', qualidade Full HD ou superior, entrada para UHF/VHF/CATV com suporte ou pedestal.</t>
  </si>
  <si>
    <t>Púlpito</t>
  </si>
  <si>
    <t>Mastro de Bandeira</t>
  </si>
  <si>
    <t>Descrição aproximada: com capacidade de carga de 730kg/m², condicionada para suportar umidade e calor, com pés, com forração. Material: Madeira ou aço carbono com acabamento em zinco (galvanizado)</t>
  </si>
  <si>
    <t>Mesa em madeira maciça</t>
  </si>
  <si>
    <t>Mesa auxiliar em madeira maciça</t>
  </si>
  <si>
    <t>Mesa estilo fazenda em madeira maciça</t>
  </si>
  <si>
    <t>Móvel de ofício em madeira maciça</t>
  </si>
  <si>
    <t>Mesas laterais em madeira maciça</t>
  </si>
  <si>
    <t>Baú em madeira maciça</t>
  </si>
  <si>
    <t>Mesa de jantar em madeira maciça</t>
  </si>
  <si>
    <t>Armário em madeira maciça</t>
  </si>
  <si>
    <t>Cristaleira em madeira maciça</t>
  </si>
  <si>
    <r>
      <t xml:space="preserve">Móvel </t>
    </r>
    <r>
      <rPr>
        <i/>
        <sz val="12"/>
        <color rgb="FF000000"/>
        <rFont val="Calibri"/>
        <family val="2"/>
      </rPr>
      <t>buffet</t>
    </r>
    <r>
      <rPr>
        <sz val="12"/>
        <color rgb="FF000000"/>
        <rFont val="Calibri"/>
        <family val="2"/>
      </rPr>
      <t xml:space="preserve"> em madeira maciça</t>
    </r>
  </si>
  <si>
    <t>Cômoda em madeira maciça</t>
  </si>
  <si>
    <t>Luminária</t>
  </si>
  <si>
    <t>Decorativa, de mesa ou piso, em madeira, porcelana ou metal, harmonizados com a ambientação.</t>
  </si>
  <si>
    <t>Composto de sabonete líquido de alta qualidade, hidratante para as mãos e difusor de aroma para ambientes.</t>
  </si>
  <si>
    <t>Bandeira de quatro panos</t>
  </si>
  <si>
    <t>Forração</t>
  </si>
  <si>
    <t>Para montagem de cenografia, paredes falsas e outros fins. Prever estrutura de suporte, montagem e desmontagem.</t>
  </si>
  <si>
    <t>Composto por câmera com resolução mínima Full HD, controle remoto e zoom óptico mínimo de 10x, microfone de mesa omnidirecional, caixa de som de potência mínima de 15w e hub de conexão. Compatibilidade com Windows 10. Inclui operador.</t>
  </si>
  <si>
    <t>Descrição aproximada: madeira ou acrílico, espessura: 10mm, altura mínima: 1,30, plataforma de leitura: 37x40cm, com suporte para microfone e água.</t>
  </si>
  <si>
    <r>
      <t xml:space="preserve">Almoço ou jantar tipo 2 – alimentos  </t>
    </r>
    <r>
      <rPr>
        <b/>
        <sz val="12"/>
        <color rgb="FF000000"/>
        <rFont val="Calibri"/>
        <family val="2"/>
      </rPr>
      <t>(à americana)</t>
    </r>
  </si>
  <si>
    <r>
      <t xml:space="preserve">Almoço ou jantar tipo 3 – alimentos </t>
    </r>
    <r>
      <rPr>
        <b/>
        <sz val="12"/>
        <color rgb="FF000000"/>
        <rFont val="Calibri"/>
        <family val="2"/>
      </rPr>
      <t>(kosher ou halal)</t>
    </r>
  </si>
  <si>
    <r>
      <t>3 horas de duração – serviço volante de 6 (seis) variedades de salgadinhos quentes e frios; cardápio composto de entrada, prato principal e sobremesa, todos elaborados conforme as regras</t>
    </r>
    <r>
      <rPr>
        <b/>
        <sz val="12"/>
        <color rgb="FF000000"/>
        <rFont val="Calibri"/>
        <family val="2"/>
      </rPr>
      <t xml:space="preserve"> kosher ou halal</t>
    </r>
    <r>
      <rPr>
        <sz val="12"/>
        <color rgb="FF000000"/>
        <rFont val="Calibri"/>
        <family val="2"/>
      </rPr>
      <t xml:space="preserve">, conforme ordem de serviço. </t>
    </r>
    <r>
      <rPr>
        <sz val="12"/>
        <color theme="1"/>
        <rFont val="Calibri"/>
        <family val="2"/>
      </rPr>
      <t xml:space="preserve">Deverá ser montada mesa de chá e café para serem servidos ao final do almoço ou jantar. </t>
    </r>
    <r>
      <rPr>
        <sz val="12"/>
        <color rgb="FF000000"/>
        <rFont val="Calibri"/>
        <family val="2"/>
      </rPr>
      <t>Cobertura completa (com o uso de xícaras e pratos de louça, copos/taças em cristal, maître, garçons, copeira, mesas, toalhas, guardanapos etc.).</t>
    </r>
  </si>
  <si>
    <r>
      <t xml:space="preserve">Almoço ou jantar tipo 3 – bebidas </t>
    </r>
    <r>
      <rPr>
        <b/>
        <sz val="12"/>
        <color rgb="FF000000"/>
        <rFont val="Calibri"/>
        <family val="2"/>
      </rPr>
      <t>(somente não-alcoólicas)</t>
    </r>
  </si>
  <si>
    <r>
      <t xml:space="preserve">Almoço ou jantar tipos 1 e 2 – bebidas </t>
    </r>
    <r>
      <rPr>
        <b/>
        <sz val="12"/>
        <color rgb="FF000000"/>
        <rFont val="Calibri"/>
        <family val="2"/>
      </rPr>
      <t>(alcoólicas e não-alcoólicas)</t>
    </r>
  </si>
  <si>
    <r>
      <t xml:space="preserve">Em </t>
    </r>
    <r>
      <rPr>
        <b/>
        <sz val="12"/>
        <color rgb="FF000000"/>
        <rFont val="Calibri"/>
        <family val="2"/>
      </rPr>
      <t>restaurante de padrão internacional</t>
    </r>
    <r>
      <rPr>
        <sz val="12"/>
        <color rgb="FF000000"/>
        <rFont val="Calibri"/>
        <family val="2"/>
      </rPr>
      <t>, compreendendo entrada, prato principal, sobremesa, bebidas alcoólicas e não-alcoólicas. Inclui espaço.</t>
    </r>
  </si>
  <si>
    <t>Grupo III - Serviços de Contratação de Apresentação Artística - Subcontratação </t>
  </si>
  <si>
    <t>PROPOSTA DE PREÇOS</t>
  </si>
  <si>
    <t>Empresa:</t>
  </si>
  <si>
    <t>CNPJ:</t>
  </si>
  <si>
    <t>Nome do Responsável:</t>
  </si>
  <si>
    <t>Telefone:</t>
  </si>
  <si>
    <t>______________________________________</t>
  </si>
  <si>
    <t>Assinatura do declarante</t>
  </si>
  <si>
    <r>
      <t xml:space="preserve">Mínimo de 20 ppm, com </t>
    </r>
    <r>
      <rPr>
        <i/>
        <sz val="12"/>
        <color rgb="FF000000"/>
        <rFont val="Calibri"/>
        <family val="2"/>
      </rPr>
      <t>tonner</t>
    </r>
    <r>
      <rPr>
        <sz val="12"/>
        <color rgb="FF000000"/>
        <rFont val="Calibri"/>
        <family val="2"/>
      </rPr>
      <t xml:space="preserve"> e reposição quando necessário. Franquia 1.000 impressões/dia.</t>
    </r>
  </si>
  <si>
    <r>
      <t xml:space="preserve">Mínimo de 20 ppm (páginas por minuto), com </t>
    </r>
    <r>
      <rPr>
        <i/>
        <sz val="12"/>
        <color rgb="FF000000"/>
        <rFont val="Calibri"/>
        <family val="2"/>
      </rPr>
      <t>tonner</t>
    </r>
    <r>
      <rPr>
        <sz val="12"/>
        <color rgb="FF000000"/>
        <rFont val="Calibri"/>
        <family val="2"/>
      </rPr>
      <t xml:space="preserve"> e reposição quando necessário. Franquia 1.000 páginas/dia.</t>
    </r>
  </si>
  <si>
    <t>Método de Impressão Térmica/Térmica Direta, resolução 200 dpi, com impressão de código de barras e software. Franquia 1.000 páginas/dia.</t>
  </si>
  <si>
    <t>Gravação em arquivo digital, com entrega do produto final em pendrive, identificado com o nome do evento, data e hora, com prestação de serviços de técnico treinado e  capacitado.  A gravação deverá ocorrer  com  equipamento profissional, considerando o som dos vários microfones, quando for o caso, não consistindo meramente em captar o som ambiente. Quando já houver equipamento de som para o evento, a gravação poderá ocorrer a partir da saída de áudio desse equipamento. Inclui operador.</t>
  </si>
  <si>
    <t>Até 500 pessoas, área aproximada de 1000 m², no mínimo 8 Aps  (Access Points wireless), 1 switch com no mínimo 24 portas, link mínimo 150mb de download e 15mb de upload.</t>
  </si>
  <si>
    <t>Montagem, manutenção e desmontagem de cobertura tipo tenda piramidal, com fechamentos laterais em lona transparente e/ou branca, com calha e anotação de responsabilidade técnica, tipo 4 águas com armação em ferro tubular e revestida em lona de PVC branca ou transparente anti-cama, travadas com cabos de aço. As tendas deverão estar devidamente estabilizadas, travadas e aterradas conforme normas ABNT.</t>
  </si>
  <si>
    <t>Em ferro fundido, redondo, acabamento prateado ou dourado, com aplicação de até 4 cores, em formato retangular ou redondo, com ímã de neodímio.</t>
  </si>
  <si>
    <r>
      <t xml:space="preserve">Almoço ou jantar tipo 1 – alimentos </t>
    </r>
    <r>
      <rPr>
        <b/>
        <sz val="12"/>
        <color rgb="FF000000"/>
        <rFont val="Calibri"/>
        <family val="2"/>
      </rPr>
      <t>(à francesa ou à russa)</t>
    </r>
  </si>
  <si>
    <r>
      <t xml:space="preserve">3 horas de duração - </t>
    </r>
    <r>
      <rPr>
        <sz val="12"/>
        <color theme="1"/>
        <rFont val="Calibri"/>
        <family val="2"/>
      </rPr>
      <t xml:space="preserve">serviço volante de 6 (seis) variedades de salgadinhos quentes e frios; cardápio composto de entrada, prato principal e sobremesa, servidos </t>
    </r>
    <r>
      <rPr>
        <b/>
        <sz val="12"/>
        <color theme="1"/>
        <rFont val="Calibri"/>
        <family val="2"/>
      </rPr>
      <t>à francesa ou à russa</t>
    </r>
    <r>
      <rPr>
        <sz val="12"/>
        <color theme="1"/>
        <rFont val="Calibri"/>
        <family val="2"/>
      </rPr>
      <t xml:space="preserve">, a critério da Contratante. Poderá ser solicitada a inserção de  </t>
    </r>
    <r>
      <rPr>
        <i/>
        <sz val="12"/>
        <color theme="1"/>
        <rFont val="Calibri"/>
        <family val="2"/>
      </rPr>
      <t>amuse-bouche</t>
    </r>
    <r>
      <rPr>
        <sz val="12"/>
        <color theme="1"/>
        <rFont val="Calibri"/>
        <family val="2"/>
      </rPr>
      <t xml:space="preserve"> e/ou entremeses. Deverá ser montada mesa de chá e café para serem servidos ao final do almoço ou jantar. O cardápio deverá incluir opção de pratos de dietas especiais (vegetarianas, veganas, hipossódicas, de restrição calórica, de açúcar, glúten, lactose, etc.). </t>
    </r>
    <r>
      <rPr>
        <sz val="12"/>
        <color rgb="FF000000"/>
        <rFont val="Calibri"/>
        <family val="2"/>
      </rPr>
      <t>Cobertura completa (com o uso de xícaras e pratos de louça, copos/taças em cristal, maître, garçons, copeira, mesas, toalhas, etc.).</t>
    </r>
  </si>
  <si>
    <r>
      <t xml:space="preserve">3 horas de duração – entrada, prato principal com acompanhamentos, sobremesa, água mineral com e sem gás, 3 (três) tipos de refrigerantes, sendo um dietético e 3 (três) variedades de sucos de frutas, sendo uma variedade sem açúcar, servidos </t>
    </r>
    <r>
      <rPr>
        <b/>
        <sz val="12"/>
        <color rgb="FF000000"/>
        <rFont val="Calibri"/>
        <family val="2"/>
      </rPr>
      <t>à americana</t>
    </r>
    <r>
      <rPr>
        <sz val="12"/>
        <color rgb="FF000000"/>
        <rFont val="Calibri"/>
        <family val="2"/>
      </rPr>
      <t xml:space="preserve">. Cobertura completa (com o uso de xícaras e pratos de louça, copos/taças em vidro,  copeira, mesas, toalhas, etc.). </t>
    </r>
  </si>
  <si>
    <t>Seção V - Ornamentação</t>
  </si>
  <si>
    <t>Seção VI – Papelaria e Impressos</t>
  </si>
  <si>
    <t>Sistema de edição e codificação, em tempo real, que permita inclusão de letreiros, chamadas e transições, captação direta do sinal de projeção, codificação da filmagem em sinal de internet e inclua locação do sistema adaptado para captura de áudio e vídeo. O sistema deve incluir, também, o monitoramento da conversão e o envio do sinal para as plataformas de transmissão responsáveis pelo streaming. Inclui operador e assistente.</t>
  </si>
  <si>
    <t>Seção VII – Itens de Valor Variável</t>
  </si>
  <si>
    <r>
      <t xml:space="preserve">Almoço ou jantar tipo 4 – alimentos e bebidas </t>
    </r>
    <r>
      <rPr>
        <b/>
        <sz val="12"/>
        <color rgb="FF000000"/>
        <rFont val="Calibri"/>
        <family val="2"/>
      </rPr>
      <t>(em restaurante)</t>
    </r>
  </si>
  <si>
    <r>
      <t xml:space="preserve">Almoço ou jantar tipo 5 – alimentos e bebidas </t>
    </r>
    <r>
      <rPr>
        <b/>
        <sz val="12"/>
        <color rgb="FF000000"/>
        <rFont val="Calibri"/>
        <family val="2"/>
      </rPr>
      <t>(refeição de apoio)</t>
    </r>
  </si>
  <si>
    <t>Para mais de 500 pessoas, área aprox. de 2000 m2, no mínimo 12 Aps  (Access Points wireless), 1 switch de no mínimo 48 portas, link mínimo de 300mb de download e 30mb de upload.</t>
  </si>
  <si>
    <t>Projetor Multimídia 10000 ansi-lumens</t>
  </si>
  <si>
    <r>
      <t xml:space="preserve">Projetor multimídia, tipo </t>
    </r>
    <r>
      <rPr>
        <i/>
        <sz val="12"/>
        <color rgb="FF000000"/>
        <rFont val="Calibri"/>
        <family val="2"/>
      </rPr>
      <t>datashow</t>
    </r>
    <r>
      <rPr>
        <sz val="12"/>
        <color rgb="FF000000"/>
        <rFont val="Calibri"/>
        <family val="2"/>
      </rPr>
      <t>, de 10000 ansi-lumens, incluso: cabos adaptadores, controle remoto e ponteira laser.</t>
    </r>
  </si>
  <si>
    <t>Serviço de sonorização completa -  sonorização para eventos em local  aberto ou fechado - Serviço de sonorização com equipamentos em quantidade e especificação suficiente para a projeção de som no ambiente físico de forma cristalina, ininterrupta e sem microfonia e com potência/volume adequados às necessidades do evento, contendo basicamente  mesa de som, caixas acústicas, microfones, notebook c/ drive de DVD, cabeamento e acessórios necessários ao pleno funcionamento. </t>
  </si>
  <si>
    <r>
      <t xml:space="preserve">Microfone </t>
    </r>
    <r>
      <rPr>
        <i/>
        <sz val="12"/>
        <color rgb="FF000000"/>
        <rFont val="Calibri"/>
        <family val="2"/>
      </rPr>
      <t xml:space="preserve">gooseneck </t>
    </r>
    <r>
      <rPr>
        <sz val="12"/>
        <color rgb="FF000000"/>
        <rFont val="Calibri"/>
        <family val="2"/>
      </rPr>
      <t>sem fio</t>
    </r>
  </si>
  <si>
    <t>Sem fio, com dispositivo "uso da palavra" e fornecimento contínuo de bateria.</t>
  </si>
  <si>
    <t>Caixa de som de retorno</t>
  </si>
  <si>
    <t>Caixa acústica para sistema de sonorização até 600 W RMS com ou sem tripé</t>
  </si>
  <si>
    <t>Dezena</t>
  </si>
  <si>
    <r>
      <t>m</t>
    </r>
    <r>
      <rPr>
        <vertAlign val="superscript"/>
        <sz val="12"/>
        <color rgb="FF000000"/>
        <rFont val="Calibri"/>
        <family val="2"/>
      </rPr>
      <t>2</t>
    </r>
    <r>
      <rPr>
        <sz val="12"/>
        <color rgb="FF000000"/>
        <rFont val="Calibri"/>
        <family val="2"/>
      </rPr>
      <t>/diária</t>
    </r>
  </si>
  <si>
    <t>Pranchão 2</t>
  </si>
  <si>
    <t>Tenda Piramidal</t>
  </si>
  <si>
    <t>Montagem de tenda Piramidal com lona anti-chamas e estrutura metálica e anotação de responsabilidade técnica. Com calha e fechamento em lonas transparentes e/ou brancas.</t>
  </si>
  <si>
    <t>Fechamento lateral de tenda piramidal com calha</t>
  </si>
  <si>
    <t>Tenda Piramidal Tubular</t>
  </si>
  <si>
    <t>Fechamento lateral de tenda piramidal tubular</t>
  </si>
  <si>
    <t>Cobertura tensionada</t>
  </si>
  <si>
    <t>Montagem de cobertura tensionada com lona anti-chamas branca e estrutura metálica e anotação de responsabilidade técnica.</t>
  </si>
  <si>
    <t>Lona em PVC para fechamento lateral de tendas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</si>
  <si>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</si>
  <si>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Lona em PVC para fechamento lateral de tenda piramidal com calha</t>
  </si>
  <si>
    <t xml:space="preserve">Cafeteira </t>
  </si>
  <si>
    <t>Cafeteira elétrica com moedor de grãos acoplado ou com receptor de cápsulas.</t>
  </si>
  <si>
    <t>Coquetel tipo 1 – alimentos</t>
  </si>
  <si>
    <t>2 horas de duração – serviço volante de 15 (quinze) variedades de salgadinhos quentes e variedades de salgadinhos frios e 10 (dez) variedades de docinhos finos. Cobertura completa (com o uso de xícaras e pratos de louça, copos/taças em cristal, maître, garçons, copeira, mesas, toalhas, etc.).</t>
  </si>
  <si>
    <t>Coquetel tipo 1 – bebidas</t>
  </si>
  <si>
    <t>Coquetel tipo 2 – alimentos</t>
  </si>
  <si>
    <t>3 horas de duração – serviço volante de 6 (seis) variedades de salgadinhos quentes e frios; 3 (três) tipos de mini-pratos quentes e 2 (duas) sobremesas, dispostos sobre mesa(s)-buffet. Cobertura completa (com o uso de xícaras e pratos de louça, copos/taças em cristal, maître, garçons, copeira, mesas, toalhas, etc.).</t>
  </si>
  <si>
    <t>Coquetel tipo 2 – bebidas</t>
  </si>
  <si>
    <t>Coquetel tipo 3 – alimentos</t>
  </si>
  <si>
    <t>4 horas de duração – serviço volante de 6 (seis) variedades de salgadinhos quentes e frios; 2 (dois) pratos quentes, com no mínimo 4 (quatro) acompanhamentos harmonizados com os pratos quentes e 2 (duas) sobremesas, servidos sobre mesa(s)-buffet. Cobertura completa (com o uso de xícaras e pratos de louça, copos/taças em cristal, maître, garçons, copeira, mesas, toalhas, etc.).</t>
  </si>
  <si>
    <t>Coquetel tipo 3 – bebidas</t>
  </si>
  <si>
    <t>4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</si>
  <si>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Lanche</t>
  </si>
  <si>
    <t>Composto de sanduíche de frios e salada (folhas verdes, tomate, etc.) água mineral com e sem gás, 3 (três) tipos de refrigerantes, sendo um dietético, servidos sobre mesa-buffet. Cobertura completa (com o uso de xícaras e pratos de louça, copos/taças em vidro, garçons, copeira, mesas, toalhas, etc.)</t>
  </si>
  <si>
    <t>Em ferro fundido, redondo, 18 mm de diâmetro, com aplicação em 3 cores, prendedor de silicone.</t>
  </si>
  <si>
    <t>Em ferro fundido, redondo, 18 mm de diâmetro, com aplicação em 4 cores, prendedor de silicone.</t>
  </si>
  <si>
    <t>Em ferro fundido prateado, redondo, 18 mm de diâmetro, gravado em alto relevo, prendedor de silicone.</t>
  </si>
  <si>
    <t>Em ferro fundido dourado, redondo, 18 mm de diâmetro, gravado em alto relevo, com aplicação monocromática, prendedor de silicone.</t>
  </si>
  <si>
    <t>Em ferro fundido, cor prata, retangular, prendedores em silicone, com aplicação em 3 cores, medindo 58 mm x 20 mm.</t>
  </si>
  <si>
    <t>Técnico de painel de LED</t>
  </si>
  <si>
    <t>Profissional responsável pela montagem, configuração e operação do painel de LED</t>
  </si>
  <si>
    <t>Profissional encarregado em auxiliar montagem e desmontagem de estruturas</t>
  </si>
  <si>
    <t>Arquiteto </t>
  </si>
  <si>
    <t>Profissional responsável pela elaboração de projetos e acompanhamento de montagem e desmontagem das estruturas de decoração, tendas, palcos, estandes.</t>
  </si>
  <si>
    <t>Coordenador Geral de Eventos</t>
  </si>
  <si>
    <t>Acompanhar todo trabalho a ser executado e solucionar os problemas quando necessário, com experiência comprovada no planejamento e organização de grandes eventos, sujeito à prévia aprovação pela CONTRATANTE, controlar horários, resolver imprevistos e corrigir situações adversas, de forma a garantir o perfeito desenvolvimento das atividades, em regime de dedicação exclusiva durante a realização dos eventos. Esse profissional deverá acompanhar de forma presencial todo o evento, inclusive em sua fase de planejamento, sempre que solicitado pela CONTRATANTE</t>
  </si>
  <si>
    <t>Projetista</t>
  </si>
  <si>
    <t>Serviços de assessoria na elaboração de projeto de evento, incluindo concepção, planta baixa, definição de necessidades e quantitativo de serviços, reuniões preparatórias e outros.</t>
  </si>
  <si>
    <t>Designer gráfico</t>
  </si>
  <si>
    <t>Serviço de criação de identidade e comunicação visual</t>
  </si>
  <si>
    <t>Hora trabalhada</t>
  </si>
  <si>
    <t>Mastro desmontável</t>
  </si>
  <si>
    <t>Mastro desmontável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</si>
  <si>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Mastro com fixação triangular para a disposição da bandeira</t>
  </si>
  <si>
    <t>Mastro com estrutura cônica ou triangular de fixação para bandeiras de 2 ou 3 panos</t>
  </si>
  <si>
    <t>Gestor de convites</t>
  </si>
  <si>
    <t>Serviço deverá ser executado por profissional capacitado e com experiência na atividade de gestão e controle de convites (envio, controle de presença e demais serviços correlatos)</t>
  </si>
  <si>
    <t>Hora Extra Gestor de convites</t>
  </si>
  <si>
    <t>Hora extra do profissional</t>
  </si>
  <si>
    <t>Teleprompter</t>
  </si>
  <si>
    <t>Tablet</t>
  </si>
  <si>
    <t>Dispositivo móvel de última geração, com velocidade de processamento e boa capacidade de armazenamento, para execução de tarefas diversas.</t>
  </si>
  <si>
    <t>Switch</t>
  </si>
  <si>
    <t>Distribuidor de vídeo Spliter - Com capacidade 1x4 portas, compatível com 3D, HDMI 1.3, HDCP. Suporte de até 48bit/cor e formato de áudio digital como DTS-HD/Dolby-trueHD/LPCM7.1/DTS/Dolby-AC3/DSD</t>
  </si>
  <si>
    <t>Distribuidor de sinal</t>
  </si>
  <si>
    <t xml:space="preserve">Necessários para a transmissão streaming, para os sinais gerados pelas cabines de interpretação (conexão ao streaming) e para uso da imprensa </t>
  </si>
  <si>
    <t>Projeção Mapeada</t>
  </si>
  <si>
    <t>Projeção mapeada -  Técnica utilizada para projetar em superfícies irregulares, em que existe o detalhamento minucioso das características do elemento que receberá a projeção, possibilitando criações gráficas personalizadas em 2D e 3D, baseadas nas formas do objeto que receberá a projeção.</t>
  </si>
  <si>
    <t>Envelopamento de mesa</t>
  </si>
  <si>
    <t>Envelopamento de mesa com tipo de tecido e cor a ser indicado pela CONTRATANTE</t>
  </si>
  <si>
    <t>Buffet por peso</t>
  </si>
  <si>
    <t xml:space="preserve">Fornecimento de até um quilo de comida em restaurante com sistema de buffet por peso. Incluso fornecimento de bebida (água, suco ou refrigerante) </t>
  </si>
  <si>
    <t>Serviço de café, chá e água à francesa tipo 1</t>
  </si>
  <si>
    <t xml:space="preserve">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t>
  </si>
  <si>
    <t>Serviço de café, chá e água à francesa tipo 2</t>
  </si>
  <si>
    <t xml:space="preserve">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 10 opções de canapés; 5 opções de petit four.</t>
  </si>
  <si>
    <t>Água mineral em garrafa de 500 ml</t>
  </si>
  <si>
    <t>A ser disponibilizada na mesa no início de cada turno da reunião de trabalho, sendo 1 por delegado.  Tipo: Sem Gás, acondicionada em embalagem de vidro ou plástico. Marcas de referência: São Lourenço, Prata e Perriê.</t>
  </si>
  <si>
    <t>Cenografia</t>
  </si>
  <si>
    <t>Montagem ou construção de cenografia. Com apresentação de projeto prévio para aprovação</t>
  </si>
  <si>
    <t>Sala VIP</t>
  </si>
  <si>
    <t>Construção de Sala Vip , com divisória em TS, com perfis de alumínio, banheiro tipo vip , espelho e pia, suporte para toalha, papel higiênico, sabonete líquido e papel-toalha, ar-condicionado, calhas fluorescentes, lâmpada, mobiliário moderno, com mesa de vidro com cadeiras (espaço para 4 pessoas),  sofá branco/preta com 3 lugares, 3 poltronas brancas/preta, frigobar, Espelho grande (corpo inteiro), 02 aparador, 01 tapete,  02 mesas lateral, 03 arranjos de flores médios, 02 arranjos de flores pequenos, 01 luminária, TV LCD 42' polegadas, Blu Ray, lâmpada embutida no interior, instalação hidráulica e da iluminação devendo todos os itens estarem funcionando, apresentação da ART do arquiteto</t>
  </si>
  <si>
    <t>Vidro de Alcool em gel</t>
  </si>
  <si>
    <t>Recipiente de plástico transparente com capacidade de 15ml contendo alcool gel 70% e com a logomarca RE ou outra a ser indicada pela CONTRATANTE</t>
  </si>
  <si>
    <t>Projeto</t>
  </si>
  <si>
    <t>Montador</t>
  </si>
  <si>
    <t>Equipamento para reprodução de textos para oradores, de câmera, e em cristal, para púlpito (com suporte).</t>
  </si>
  <si>
    <t>Serviço Completo de Sonorização - de acima de 401 até 600 pessoas</t>
  </si>
  <si>
    <t>Ornamentação com plantas verdes</t>
  </si>
  <si>
    <t>Diária/metro linear</t>
  </si>
  <si>
    <t>Montagem de decoração utilizando plantas verdes para separar ambientes.</t>
  </si>
  <si>
    <t>Com respectivas toalhas em tecido, na cor definida na OS específica; limpa e passada; sem manchas, rasgos, furos ou costuras se desfazendo, para formação de mesas diretoras de diversos formatos (altura de 0,75m e profundidade de 0,8 m).</t>
  </si>
  <si>
    <t>* 8.65% é o percentual estimado de tributos (Cofins, PIS e ISS) para empresas que adotam o regime de lucro presumido</t>
  </si>
  <si>
    <t>Soma dos tributos (PIS, Cofins, CSLL e ISS, quando aplicáveis) (a depender do regime tributário adotado)*</t>
  </si>
  <si>
    <t>Tributos sobre faturamento</t>
  </si>
  <si>
    <t xml:space="preserve"> </t>
  </si>
  <si>
    <t xml:space="preserve">Diária </t>
  </si>
  <si>
    <t>Intérprete simultâneo/consecutivo/sussurado - línguas básicas</t>
  </si>
  <si>
    <t>Intérprete simultâneo/consecutivo/sussurado - línguas raras</t>
  </si>
  <si>
    <t>Hora extra Intérprete simultâneo/consecutivo/sussurado - línguas básicas</t>
  </si>
  <si>
    <t>Hora extra Intérprete simultâneo/consecutivo/sussurado - línguas raras</t>
  </si>
  <si>
    <t>Prestação de serviço de interpretação simultânea, consecutiva ou sussurada em línguas básicas (conforme definido pelo Sintra)</t>
  </si>
  <si>
    <t>Prestação de serviço de interpretação simultânea, consecutiva ou sussurada em línguas raras (conforme definido pelo Sintra)</t>
  </si>
  <si>
    <t xml:space="preserve">Hora extra Interpretação simultânea, consecutiva ou sussurada em línguas básicas (conforme definido pelo Sintra). </t>
  </si>
  <si>
    <t xml:space="preserve">Hora extra Interpretação simultânea, consecutiva ou sussurada em línguas raras (conforme definido pelo Sintra). </t>
  </si>
  <si>
    <t>Fita Bndeira</t>
  </si>
  <si>
    <t>Fita Bandeira em cetim 15mm - 50 Metros - COR (71) verde e amarelo</t>
  </si>
  <si>
    <t>Declaro expressamente estarem incluídos no preço cotado todos os impostos, taxas, fretes, seguros, bem como quaisquer outras despesas, diretas e indiretas, incidentes sobre o objeto deste Pregão, nada mais sendo lícito pleitear a esse título, bem como, de que estou ciente das especificações exigidas no Caderno de Especificações. Esta proposta é válida até 27/06/2025.</t>
  </si>
  <si>
    <t>Brasília,  XX de XXX de 2025</t>
  </si>
  <si>
    <t>(OBS.: Escolher um percentual entre 0 a 15% em a) Taxa de Administração para cada Grupo)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</si>
</sst>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R$&quot;\ #,##0.00;[Red]\-&quot;R$&quot;\ #,##0.00"/>
    <numFmt numFmtId="44" formatCode="_-&quot;R$&quot;\ * #,##0.00_-;\-&quot;R$&quot;\ * #,##0.00_-;_-&quot;R$&quot;\ * &quot;-&quot;??_-;_-@_-"/>
    <numFmt numFmtId="164" formatCode="0_ ;[Red]\-0\ "/>
  </numFmts>
  <fonts count="27" x14ac:knownFonts="1">
    <font>
      <sz val="11"/>
      <color theme="1"/>
      <name val="Calibri"/>
      <family val="2"/>
      <scheme val="minor"/>
    </font>
    <font>
      <sz val="11"/>
      <color theme="1"/>
      <name val="Calibri"/>
      <family val="2"/>
      <scheme val="minor"/>
    </font>
    <font>
      <sz val="10"/>
      <color theme="1"/>
      <name val="Times New Roman"/>
      <family val="1"/>
    </font>
    <font>
      <b/>
      <sz val="12"/>
      <color rgb="FF000000"/>
      <name val="Calibri"/>
      <family val="2"/>
    </font>
    <font>
      <b/>
      <sz val="8"/>
      <color rgb="FF000000"/>
      <name val="Calibri"/>
      <family val="2"/>
    </font>
    <font>
      <b/>
      <sz val="12"/>
      <color theme="1"/>
      <name val="Calibri"/>
      <family val="2"/>
      <scheme val="minor"/>
    </font>
    <font>
      <sz val="12"/>
      <color rgb="FF000000"/>
      <name val="Calibri"/>
      <family val="2"/>
    </font>
    <font>
      <i/>
      <sz val="12"/>
      <color rgb="FF000000"/>
      <name val="Calibri"/>
      <family val="2"/>
    </font>
    <font>
      <sz val="12"/>
      <color theme="1"/>
      <name val="Calibri"/>
      <family val="2"/>
      <scheme val="minor"/>
    </font>
    <font>
      <vertAlign val="superscript"/>
      <sz val="12"/>
      <color rgb="FF000000"/>
      <name val="Calibri"/>
      <family val="2"/>
    </font>
    <font>
      <sz val="12"/>
      <color theme="1"/>
      <name val="Calibri"/>
      <family val="2"/>
    </font>
    <font>
      <i/>
      <sz val="12"/>
      <color theme="1"/>
      <name val="Calibri"/>
      <family val="2"/>
    </font>
    <font>
      <b/>
      <sz val="12"/>
      <color theme="1"/>
      <name val="Calibri"/>
      <family val="2"/>
    </font>
    <font>
      <b/>
      <sz val="16"/>
      <color rgb="FF000000"/>
      <name val="Calibri"/>
      <family val="2"/>
    </font>
    <font>
      <sz val="12"/>
      <color theme="1"/>
      <name val="Arial"/>
      <family val="2"/>
    </font>
    <font>
      <b/>
      <sz val="10"/>
      <color theme="1"/>
      <name val="Arial"/>
      <family val="2"/>
    </font>
    <font>
      <sz val="10"/>
      <color rgb="FF000000"/>
      <name val="Arial"/>
      <family val="2"/>
    </font>
    <font>
      <u/>
      <sz val="10"/>
      <color rgb="FF000000"/>
      <name val="Arial"/>
      <family val="2"/>
    </font>
    <font>
      <b/>
      <sz val="10"/>
      <color rgb="FF000000"/>
      <name val="Arial"/>
      <family val="2"/>
    </font>
    <font>
      <sz val="12"/>
      <color rgb="FF000000"/>
      <name val="Arial"/>
      <family val="2"/>
    </font>
    <font>
      <sz val="12"/>
      <name val="Calibri"/>
      <family val="2"/>
    </font>
    <font>
      <b/>
      <sz val="12"/>
      <name val="Calibri"/>
      <family val="2"/>
    </font>
    <font>
      <b/>
      <sz val="18"/>
      <color theme="0"/>
      <name val="Calibri"/>
      <family val="2"/>
      <scheme val="minor"/>
    </font>
    <font>
      <b/>
      <sz val="12"/>
      <name val="Calibri"/>
      <family val="2"/>
      <scheme val="minor"/>
    </font>
    <font>
      <b/>
      <sz val="16"/>
      <color theme="1"/>
      <name val="Calibri"/>
      <family val="2"/>
      <scheme val="minor"/>
    </font>
    <font>
      <b/>
      <sz val="12"/>
      <color theme="1"/>
      <name val="Arial"/>
      <family val="2"/>
    </font>
    <font>
      <sz val="12"/>
      <color rgb="FFFF000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3"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95">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wrapText="1"/>
    </xf>
    <xf numFmtId="0" fontId="3" fillId="0" borderId="0" xfId="0" applyFont="1" applyAlignment="1">
      <alignment horizontal="center" vertical="center"/>
    </xf>
    <xf numFmtId="0" fontId="8" fillId="0" borderId="0" xfId="0" applyFont="1"/>
    <xf numFmtId="0" fontId="8" fillId="0" borderId="0" xfId="0" applyFont="1" applyAlignment="1">
      <alignment wrapText="1"/>
    </xf>
    <xf numFmtId="0" fontId="14" fillId="0" borderId="0" xfId="0" applyFont="1" applyAlignment="1">
      <alignment horizontal="justify"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5" fillId="0" borderId="0" xfId="0" applyFont="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xf>
    <xf numFmtId="0" fontId="3" fillId="5" borderId="0" xfId="0" applyFont="1" applyFill="1" applyAlignment="1">
      <alignment horizontal="center" vertical="center" wrapText="1"/>
    </xf>
    <xf numFmtId="44" fontId="3" fillId="5" borderId="2" xfId="1" applyFont="1" applyFill="1" applyBorder="1" applyAlignment="1">
      <alignment horizontal="right" vertical="center"/>
    </xf>
    <xf numFmtId="0" fontId="6" fillId="4" borderId="1" xfId="0" applyFont="1" applyFill="1" applyBorder="1" applyAlignment="1">
      <alignment vertical="top" wrapText="1"/>
    </xf>
    <xf numFmtId="0" fontId="6" fillId="4" borderId="1" xfId="0" applyFont="1" applyFill="1" applyBorder="1" applyAlignment="1">
      <alignment vertical="center" wrapText="1"/>
    </xf>
    <xf numFmtId="0" fontId="3" fillId="5" borderId="0" xfId="0" applyFont="1" applyFill="1" applyAlignment="1">
      <alignment horizontal="center" vertical="center"/>
    </xf>
    <xf numFmtId="0" fontId="3"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3" fillId="5" borderId="5" xfId="0" applyFont="1" applyFill="1" applyBorder="1" applyAlignment="1">
      <alignment horizontal="center" vertical="center"/>
    </xf>
    <xf numFmtId="0" fontId="6" fillId="4" borderId="1" xfId="0" applyFont="1" applyFill="1" applyBorder="1" applyAlignment="1">
      <alignment horizontal="justify" vertical="center"/>
    </xf>
    <xf numFmtId="0" fontId="7" fillId="4" borderId="1" xfId="0" applyFont="1" applyFill="1" applyBorder="1" applyAlignment="1">
      <alignment horizontal="justify" vertical="center"/>
    </xf>
    <xf numFmtId="0" fontId="6" fillId="4" borderId="1" xfId="0" applyFont="1" applyFill="1" applyBorder="1" applyAlignment="1">
      <alignment vertical="center"/>
    </xf>
    <xf numFmtId="0" fontId="6" fillId="4" borderId="1" xfId="0" applyFont="1" applyFill="1" applyBorder="1" applyAlignment="1">
      <alignment horizontal="justify" vertical="center" wrapText="1"/>
    </xf>
    <xf numFmtId="0" fontId="7" fillId="4" borderId="1" xfId="0" applyFont="1" applyFill="1" applyBorder="1" applyAlignment="1">
      <alignment vertical="center"/>
    </xf>
    <xf numFmtId="0" fontId="10" fillId="4" borderId="1" xfId="0" applyFont="1" applyFill="1" applyBorder="1" applyAlignment="1">
      <alignment horizontal="justify" vertical="center"/>
    </xf>
    <xf numFmtId="0" fontId="10" fillId="4" borderId="1" xfId="0" applyFont="1" applyFill="1" applyBorder="1" applyAlignment="1">
      <alignment horizontal="center" vertical="center" wrapText="1"/>
    </xf>
    <xf numFmtId="0" fontId="20" fillId="4" borderId="1" xfId="0" applyFont="1" applyFill="1" applyBorder="1" applyAlignment="1">
      <alignment horizontal="justify" vertical="center"/>
    </xf>
    <xf numFmtId="0" fontId="20"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6" xfId="0" applyFont="1" applyFill="1" applyBorder="1" applyAlignment="1">
      <alignment horizontal="justify" vertical="center"/>
    </xf>
    <xf numFmtId="0" fontId="6" fillId="4" borderId="6" xfId="0" applyFont="1" applyFill="1" applyBorder="1" applyAlignment="1">
      <alignment vertical="center" wrapText="1"/>
    </xf>
    <xf numFmtId="0" fontId="6" fillId="4" borderId="3" xfId="0"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9" fontId="3" fillId="4" borderId="1"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0" fontId="8" fillId="4" borderId="3" xfId="0" applyFont="1" applyFill="1" applyBorder="1" applyAlignment="1">
      <alignment vertical="center" wrapText="1"/>
    </xf>
    <xf numFmtId="9" fontId="6" fillId="2" borderId="8" xfId="0" applyNumberFormat="1" applyFont="1" applyFill="1" applyBorder="1" applyAlignment="1" applyProtection="1">
      <alignment horizontal="center" vertical="center" wrapText="1"/>
      <protection locked="0"/>
    </xf>
    <xf numFmtId="9" fontId="6" fillId="4" borderId="3" xfId="0" applyNumberFormat="1" applyFont="1" applyFill="1" applyBorder="1" applyAlignment="1">
      <alignment horizontal="center" vertical="center" wrapText="1"/>
    </xf>
    <xf numFmtId="0" fontId="21" fillId="3" borderId="6" xfId="0" applyFont="1" applyFill="1" applyBorder="1" applyAlignment="1">
      <alignment horizontal="center" vertical="center"/>
    </xf>
    <xf numFmtId="0" fontId="3" fillId="3" borderId="6" xfId="0" applyFont="1" applyFill="1" applyBorder="1" applyAlignment="1">
      <alignment horizontal="center" vertical="center"/>
    </xf>
    <xf numFmtId="44" fontId="6" fillId="0" borderId="11" xfId="1" applyFont="1" applyFill="1" applyBorder="1" applyAlignment="1" applyProtection="1">
      <alignment horizontal="right" vertical="center"/>
      <protection locked="0"/>
    </xf>
    <xf numFmtId="0" fontId="20" fillId="3" borderId="6"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12" xfId="0" applyFont="1" applyFill="1" applyBorder="1" applyAlignment="1">
      <alignment horizontal="center" vertical="center"/>
    </xf>
    <xf numFmtId="44" fontId="6" fillId="5" borderId="2" xfId="1" applyFont="1" applyFill="1" applyBorder="1" applyAlignment="1">
      <alignment horizontal="right" vertical="center"/>
    </xf>
    <xf numFmtId="0" fontId="10" fillId="3" borderId="6" xfId="0" applyFont="1" applyFill="1" applyBorder="1" applyAlignment="1">
      <alignment horizontal="center" vertical="center"/>
    </xf>
    <xf numFmtId="0" fontId="20" fillId="3" borderId="13" xfId="0" applyFont="1" applyFill="1" applyBorder="1" applyAlignment="1">
      <alignment horizontal="center" vertical="center"/>
    </xf>
    <xf numFmtId="0" fontId="20" fillId="3" borderId="12" xfId="0" applyFont="1" applyFill="1" applyBorder="1" applyAlignment="1">
      <alignment horizontal="center" vertical="center"/>
    </xf>
    <xf numFmtId="0" fontId="6" fillId="3" borderId="13" xfId="0" applyFont="1" applyFill="1" applyBorder="1" applyAlignment="1">
      <alignment horizontal="center" vertical="center"/>
    </xf>
    <xf numFmtId="164" fontId="20" fillId="3" borderId="6" xfId="0" applyNumberFormat="1" applyFont="1" applyFill="1" applyBorder="1" applyAlignment="1">
      <alignment horizontal="center" vertical="center"/>
    </xf>
    <xf numFmtId="10" fontId="6" fillId="2" borderId="8" xfId="0" applyNumberFormat="1"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0" xfId="0" applyFont="1" applyAlignment="1">
      <alignment vertical="center" wrapText="1"/>
    </xf>
    <xf numFmtId="0" fontId="23" fillId="5" borderId="1" xfId="0" applyFont="1" applyFill="1" applyBorder="1" applyAlignment="1">
      <alignment vertical="center"/>
    </xf>
    <xf numFmtId="0" fontId="3" fillId="5" borderId="0" xfId="0" applyFont="1" applyFill="1" applyAlignment="1">
      <alignment vertical="center"/>
    </xf>
    <xf numFmtId="44" fontId="5" fillId="5" borderId="0" xfId="0" applyNumberFormat="1" applyFont="1" applyFill="1"/>
    <xf numFmtId="0" fontId="3" fillId="5" borderId="5" xfId="0" applyFont="1" applyFill="1" applyBorder="1" applyAlignment="1">
      <alignment vertical="center"/>
    </xf>
    <xf numFmtId="44" fontId="5" fillId="5" borderId="5" xfId="0" applyNumberFormat="1" applyFont="1" applyFill="1" applyBorder="1"/>
    <xf numFmtId="0" fontId="5" fillId="0" borderId="0" xfId="0" applyFont="1" applyAlignment="1">
      <alignment vertical="center" wrapText="1"/>
    </xf>
    <xf numFmtId="44" fontId="3" fillId="5" borderId="5" xfId="0" applyNumberFormat="1" applyFont="1" applyFill="1" applyBorder="1" applyAlignment="1">
      <alignment horizontal="center" vertical="center"/>
    </xf>
    <xf numFmtId="0" fontId="22" fillId="6" borderId="1" xfId="0" applyFont="1" applyFill="1" applyBorder="1" applyAlignment="1">
      <alignment vertical="center"/>
    </xf>
    <xf numFmtId="0" fontId="4" fillId="0" borderId="1" xfId="0" applyFont="1" applyBorder="1" applyAlignment="1" applyProtection="1">
      <alignment vertical="center" wrapText="1"/>
      <protection locked="0"/>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3" fillId="5" borderId="1" xfId="0" applyFont="1" applyFill="1" applyBorder="1" applyAlignment="1">
      <alignment vertical="center"/>
    </xf>
    <xf numFmtId="44" fontId="5" fillId="5" borderId="1" xfId="0" applyNumberFormat="1" applyFont="1" applyFill="1" applyBorder="1"/>
    <xf numFmtId="44" fontId="5" fillId="5" borderId="0" xfId="0" applyNumberFormat="1" applyFont="1" applyFill="1" applyAlignment="1">
      <alignment horizontal="center" vertical="center"/>
    </xf>
    <xf numFmtId="0" fontId="25" fillId="0" borderId="0" xfId="0" applyFont="1" applyAlignment="1">
      <alignment horizontal="center" vertical="center" wrapText="1"/>
    </xf>
    <xf numFmtId="0" fontId="8" fillId="0" borderId="5" xfId="0" applyFont="1" applyBorder="1" applyAlignment="1">
      <alignment horizontal="left"/>
    </xf>
    <xf numFmtId="0" fontId="5" fillId="0" borderId="0" xfId="0" applyFont="1" applyAlignment="1">
      <alignment horizontal="center" vertical="center" wrapText="1"/>
    </xf>
    <xf numFmtId="0" fontId="24" fillId="0" borderId="0" xfId="0" applyFont="1" applyAlignment="1">
      <alignment horizontal="center" vertical="center" wrapText="1"/>
    </xf>
    <xf numFmtId="44" fontId="24" fillId="5" borderId="9" xfId="1" applyFont="1" applyFill="1" applyBorder="1" applyAlignment="1">
      <alignment horizontal="center" vertical="center"/>
    </xf>
    <xf numFmtId="44" fontId="24" fillId="5" borderId="10" xfId="1" applyFont="1" applyFill="1" applyBorder="1" applyAlignment="1">
      <alignment horizontal="center" vertical="center"/>
    </xf>
    <xf numFmtId="0" fontId="3" fillId="4" borderId="1" xfId="0" applyFont="1" applyFill="1" applyBorder="1" applyAlignment="1">
      <alignment horizontal="center" vertical="center" wrapText="1"/>
    </xf>
    <xf numFmtId="8"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6" xfId="0" applyFont="1" applyFill="1" applyBorder="1" applyAlignment="1">
      <alignment horizontal="center" vertical="center" wrapText="1"/>
    </xf>
    <xf numFmtId="8" fontId="6" fillId="5" borderId="2" xfId="0" applyNumberFormat="1" applyFont="1" applyFill="1" applyBorder="1" applyAlignment="1">
      <alignment horizontal="center" vertical="center" wrapText="1"/>
    </xf>
    <xf numFmtId="8" fontId="3" fillId="5" borderId="1" xfId="0"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3" fillId="0" borderId="0" xfId="0" applyFont="1" applyAlignment="1">
      <alignment horizontal="center" vertical="center"/>
    </xf>
    <xf numFmtId="0" fontId="26" fillId="0" borderId="0" xfId="0" applyFont="1" applyAlignment="1">
      <alignment horizontal="center"/>
    </xf>
    <xf numFmtId="0" fontId="22" fillId="6" borderId="1" xfId="0" applyFont="1" applyFill="1" applyBorder="1" applyAlignment="1">
      <alignment horizontal="center" vertical="center"/>
    </xf>
    <xf numFmtId="0" fontId="3" fillId="5" borderId="5" xfId="0" applyFont="1" applyFill="1" applyBorder="1" applyAlignment="1">
      <alignment horizontal="right" vertical="center"/>
    </xf>
    <xf numFmtId="0" fontId="3" fillId="5" borderId="1" xfId="0" applyFont="1" applyFill="1" applyBorder="1" applyAlignment="1">
      <alignment horizontal="right" vertical="center"/>
    </xf>
    <xf numFmtId="0" fontId="3" fillId="5" borderId="7" xfId="0" applyFont="1" applyFill="1" applyBorder="1" applyAlignment="1">
      <alignment horizontal="right" vertical="center"/>
    </xf>
    <xf numFmtId="0" fontId="6" fillId="0" borderId="5"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7"/>
  <sheetViews>
    <sheetView showGridLines="0" tabSelected="1" zoomScaleNormal="100" workbookViewId="0">
      <selection activeCell="A327" sqref="A327:G329"/>
    </sheetView>
  </sheetViews>
  <sheetFormatPr defaultRowHeight="15" x14ac:dyDescent="0.25"/>
  <cols>
    <col min="1" max="1" width="9.140625" customWidth="1"/>
    <col min="2" max="2" width="50.140625" bestFit="1" customWidth="1"/>
    <col min="3" max="3" width="50.5703125" customWidth="1"/>
    <col min="4" max="4" width="15.85546875" style="3" customWidth="1"/>
    <col min="5" max="5" width="12.85546875" customWidth="1"/>
    <col min="6" max="6" width="24" bestFit="1" customWidth="1"/>
    <col min="7" max="7" width="19.5703125" customWidth="1"/>
    <col min="8" max="8" width="9.140625" hidden="1" customWidth="1"/>
    <col min="9" max="9" width="0" hidden="1" customWidth="1"/>
    <col min="10" max="10" width="9.140625" hidden="1" customWidth="1"/>
  </cols>
  <sheetData>
    <row r="1" spans="1:7" ht="23.25" customHeight="1" x14ac:dyDescent="0.25">
      <c r="A1" s="90" t="s">
        <v>410</v>
      </c>
      <c r="B1" s="90"/>
      <c r="C1" s="90"/>
      <c r="D1" s="90"/>
      <c r="E1" s="90"/>
      <c r="F1" s="90"/>
      <c r="G1" s="90"/>
    </row>
    <row r="2" spans="1:7" ht="15.75" customHeight="1" x14ac:dyDescent="0.25">
      <c r="A2" s="64"/>
      <c r="B2" s="64"/>
      <c r="C2" s="64"/>
      <c r="D2" s="64"/>
      <c r="E2" s="64"/>
      <c r="F2" s="64"/>
      <c r="G2" s="64"/>
    </row>
    <row r="3" spans="1:7" ht="21" customHeight="1" x14ac:dyDescent="0.25">
      <c r="A3" s="57" t="s">
        <v>411</v>
      </c>
      <c r="B3" s="57"/>
      <c r="C3" s="65"/>
      <c r="D3" s="65"/>
      <c r="E3" s="65"/>
      <c r="F3" s="65"/>
      <c r="G3" s="65"/>
    </row>
    <row r="4" spans="1:7" ht="21" customHeight="1" x14ac:dyDescent="0.25">
      <c r="A4" s="57" t="s">
        <v>412</v>
      </c>
      <c r="B4" s="57"/>
      <c r="C4" s="65"/>
      <c r="D4" s="65"/>
      <c r="E4" s="65"/>
      <c r="F4" s="65"/>
      <c r="G4" s="65"/>
    </row>
    <row r="5" spans="1:7" ht="21" customHeight="1" x14ac:dyDescent="0.25">
      <c r="A5" s="57" t="s">
        <v>413</v>
      </c>
      <c r="B5" s="57"/>
      <c r="C5" s="65"/>
      <c r="D5" s="65"/>
      <c r="E5" s="65"/>
      <c r="F5" s="65"/>
      <c r="G5" s="65"/>
    </row>
    <row r="6" spans="1:7" ht="21" customHeight="1" x14ac:dyDescent="0.25">
      <c r="A6" s="57" t="s">
        <v>414</v>
      </c>
      <c r="B6" s="57"/>
      <c r="C6" s="65"/>
      <c r="D6" s="65"/>
      <c r="E6" s="65"/>
      <c r="F6" s="65"/>
      <c r="G6" s="65"/>
    </row>
    <row r="7" spans="1:7" x14ac:dyDescent="0.25">
      <c r="A7" s="1"/>
    </row>
    <row r="8" spans="1:7" ht="32.25" thickBot="1" x14ac:dyDescent="0.3">
      <c r="A8" s="14" t="s">
        <v>0</v>
      </c>
      <c r="B8" s="14" t="s">
        <v>1</v>
      </c>
      <c r="C8" s="14" t="s">
        <v>2</v>
      </c>
      <c r="D8" s="14" t="s">
        <v>3</v>
      </c>
      <c r="E8" s="14" t="s">
        <v>4</v>
      </c>
      <c r="F8" s="14" t="s">
        <v>284</v>
      </c>
      <c r="G8" s="14" t="s">
        <v>283</v>
      </c>
    </row>
    <row r="9" spans="1:7" ht="126.75" thickBot="1" x14ac:dyDescent="0.3">
      <c r="A9" s="19">
        <v>1</v>
      </c>
      <c r="B9" s="22" t="s">
        <v>6</v>
      </c>
      <c r="C9" s="16" t="s">
        <v>7</v>
      </c>
      <c r="D9" s="54" t="s">
        <v>5</v>
      </c>
      <c r="E9" s="41">
        <v>48</v>
      </c>
      <c r="F9" s="43"/>
      <c r="G9" s="15">
        <f>F9*E9</f>
        <v>0</v>
      </c>
    </row>
    <row r="10" spans="1:7" ht="163.5" customHeight="1" thickBot="1" x14ac:dyDescent="0.3">
      <c r="A10" s="19">
        <v>2</v>
      </c>
      <c r="B10" s="22" t="s">
        <v>8</v>
      </c>
      <c r="C10" s="17" t="s">
        <v>9</v>
      </c>
      <c r="D10" s="54" t="s">
        <v>5</v>
      </c>
      <c r="E10" s="41">
        <v>8</v>
      </c>
      <c r="F10" s="43"/>
      <c r="G10" s="15">
        <f t="shared" ref="G10:G34" si="0">F10*E10</f>
        <v>0</v>
      </c>
    </row>
    <row r="11" spans="1:7" ht="87" customHeight="1" thickBot="1" x14ac:dyDescent="0.3">
      <c r="A11" s="19">
        <v>3</v>
      </c>
      <c r="B11" s="22" t="s">
        <v>10</v>
      </c>
      <c r="C11" s="17" t="s">
        <v>11</v>
      </c>
      <c r="D11" s="54" t="s">
        <v>5</v>
      </c>
      <c r="E11" s="41">
        <v>400</v>
      </c>
      <c r="F11" s="43"/>
      <c r="G11" s="15">
        <f t="shared" si="0"/>
        <v>0</v>
      </c>
    </row>
    <row r="12" spans="1:7" ht="16.5" thickBot="1" x14ac:dyDescent="0.3">
      <c r="A12" s="19">
        <v>4</v>
      </c>
      <c r="B12" s="22" t="s">
        <v>12</v>
      </c>
      <c r="C12" s="17" t="s">
        <v>13</v>
      </c>
      <c r="D12" s="54" t="s">
        <v>14</v>
      </c>
      <c r="E12" s="41">
        <v>48</v>
      </c>
      <c r="F12" s="43"/>
      <c r="G12" s="15">
        <f t="shared" si="0"/>
        <v>0</v>
      </c>
    </row>
    <row r="13" spans="1:7" ht="86.25" customHeight="1" thickBot="1" x14ac:dyDescent="0.3">
      <c r="A13" s="19">
        <v>5</v>
      </c>
      <c r="B13" s="22" t="s">
        <v>15</v>
      </c>
      <c r="C13" s="17" t="s">
        <v>16</v>
      </c>
      <c r="D13" s="54" t="s">
        <v>5</v>
      </c>
      <c r="E13" s="41">
        <v>72</v>
      </c>
      <c r="F13" s="43"/>
      <c r="G13" s="15">
        <f t="shared" si="0"/>
        <v>0</v>
      </c>
    </row>
    <row r="14" spans="1:7" ht="16.5" thickBot="1" x14ac:dyDescent="0.3">
      <c r="A14" s="19">
        <v>6</v>
      </c>
      <c r="B14" s="22" t="s">
        <v>17</v>
      </c>
      <c r="C14" s="17" t="s">
        <v>18</v>
      </c>
      <c r="D14" s="54" t="s">
        <v>14</v>
      </c>
      <c r="E14" s="41">
        <v>16</v>
      </c>
      <c r="F14" s="43"/>
      <c r="G14" s="15">
        <f t="shared" si="0"/>
        <v>0</v>
      </c>
    </row>
    <row r="15" spans="1:7" ht="102.75" customHeight="1" thickBot="1" x14ac:dyDescent="0.3">
      <c r="A15" s="19">
        <v>7</v>
      </c>
      <c r="B15" s="22" t="s">
        <v>19</v>
      </c>
      <c r="C15" s="17" t="s">
        <v>20</v>
      </c>
      <c r="D15" s="54" t="s">
        <v>5</v>
      </c>
      <c r="E15" s="41">
        <v>40</v>
      </c>
      <c r="F15" s="43"/>
      <c r="G15" s="15">
        <f t="shared" si="0"/>
        <v>0</v>
      </c>
    </row>
    <row r="16" spans="1:7" ht="16.5" thickBot="1" x14ac:dyDescent="0.3">
      <c r="A16" s="19">
        <v>8</v>
      </c>
      <c r="B16" s="22" t="s">
        <v>21</v>
      </c>
      <c r="C16" s="17" t="s">
        <v>18</v>
      </c>
      <c r="D16" s="54" t="s">
        <v>14</v>
      </c>
      <c r="E16" s="41">
        <v>8</v>
      </c>
      <c r="F16" s="43"/>
      <c r="G16" s="15">
        <f t="shared" si="0"/>
        <v>0</v>
      </c>
    </row>
    <row r="17" spans="1:7" ht="104.25" customHeight="1" thickBot="1" x14ac:dyDescent="0.3">
      <c r="A17" s="19">
        <v>9</v>
      </c>
      <c r="B17" s="22" t="s">
        <v>22</v>
      </c>
      <c r="C17" s="17" t="s">
        <v>23</v>
      </c>
      <c r="D17" s="54" t="s">
        <v>5</v>
      </c>
      <c r="E17" s="41">
        <v>40</v>
      </c>
      <c r="F17" s="43"/>
      <c r="G17" s="15">
        <f t="shared" si="0"/>
        <v>0</v>
      </c>
    </row>
    <row r="18" spans="1:7" ht="95.25" thickBot="1" x14ac:dyDescent="0.3">
      <c r="A18" s="19">
        <v>10</v>
      </c>
      <c r="B18" s="22" t="s">
        <v>313</v>
      </c>
      <c r="C18" s="17" t="s">
        <v>314</v>
      </c>
      <c r="D18" s="54" t="s">
        <v>5</v>
      </c>
      <c r="E18" s="42">
        <v>240</v>
      </c>
      <c r="F18" s="43"/>
      <c r="G18" s="15">
        <f t="shared" si="0"/>
        <v>0</v>
      </c>
    </row>
    <row r="19" spans="1:7" ht="133.5" customHeight="1" thickBot="1" x14ac:dyDescent="0.3">
      <c r="A19" s="19">
        <v>11</v>
      </c>
      <c r="B19" s="22" t="s">
        <v>24</v>
      </c>
      <c r="C19" s="17" t="s">
        <v>346</v>
      </c>
      <c r="D19" s="54" t="s">
        <v>5</v>
      </c>
      <c r="E19" s="42">
        <v>96</v>
      </c>
      <c r="F19" s="43"/>
      <c r="G19" s="15">
        <f t="shared" si="0"/>
        <v>0</v>
      </c>
    </row>
    <row r="20" spans="1:7" ht="133.5" customHeight="1" thickBot="1" x14ac:dyDescent="0.3">
      <c r="A20" s="19">
        <v>12</v>
      </c>
      <c r="B20" s="22" t="s">
        <v>489</v>
      </c>
      <c r="C20" s="17" t="s">
        <v>490</v>
      </c>
      <c r="D20" s="54" t="s">
        <v>5</v>
      </c>
      <c r="E20" s="42">
        <v>160</v>
      </c>
      <c r="F20" s="43"/>
      <c r="G20" s="15">
        <f t="shared" si="0"/>
        <v>0</v>
      </c>
    </row>
    <row r="21" spans="1:7" ht="133.5" customHeight="1" thickBot="1" x14ac:dyDescent="0.3">
      <c r="A21" s="19">
        <v>13</v>
      </c>
      <c r="B21" s="22" t="s">
        <v>491</v>
      </c>
      <c r="C21" s="17" t="s">
        <v>492</v>
      </c>
      <c r="D21" s="54" t="s">
        <v>14</v>
      </c>
      <c r="E21" s="42">
        <v>16</v>
      </c>
      <c r="F21" s="43"/>
      <c r="G21" s="15">
        <f t="shared" si="0"/>
        <v>0</v>
      </c>
    </row>
    <row r="22" spans="1:7" ht="133.5" customHeight="1" thickBot="1" x14ac:dyDescent="0.3">
      <c r="A22" s="19">
        <v>14</v>
      </c>
      <c r="B22" s="22" t="s">
        <v>519</v>
      </c>
      <c r="C22" s="17" t="s">
        <v>475</v>
      </c>
      <c r="D22" s="54" t="s">
        <v>5</v>
      </c>
      <c r="E22" s="42">
        <v>320</v>
      </c>
      <c r="F22" s="43"/>
      <c r="G22" s="15">
        <f t="shared" si="0"/>
        <v>0</v>
      </c>
    </row>
    <row r="23" spans="1:7" ht="133.5" customHeight="1" thickBot="1" x14ac:dyDescent="0.3">
      <c r="A23" s="19">
        <v>15</v>
      </c>
      <c r="B23" s="22" t="s">
        <v>473</v>
      </c>
      <c r="C23" s="17" t="s">
        <v>474</v>
      </c>
      <c r="D23" s="54" t="s">
        <v>5</v>
      </c>
      <c r="E23" s="42">
        <v>160</v>
      </c>
      <c r="F23" s="43"/>
      <c r="G23" s="15">
        <f t="shared" si="0"/>
        <v>0</v>
      </c>
    </row>
    <row r="24" spans="1:7" ht="181.5" customHeight="1" thickBot="1" x14ac:dyDescent="0.3">
      <c r="A24" s="19">
        <v>16</v>
      </c>
      <c r="B24" s="22" t="s">
        <v>25</v>
      </c>
      <c r="C24" s="17" t="s">
        <v>26</v>
      </c>
      <c r="D24" s="54" t="s">
        <v>5</v>
      </c>
      <c r="E24" s="42">
        <v>160</v>
      </c>
      <c r="F24" s="43"/>
      <c r="G24" s="15">
        <f t="shared" si="0"/>
        <v>0</v>
      </c>
    </row>
    <row r="25" spans="1:7" ht="86.25" customHeight="1" thickBot="1" x14ac:dyDescent="0.3">
      <c r="A25" s="19">
        <v>17</v>
      </c>
      <c r="B25" s="22" t="s">
        <v>27</v>
      </c>
      <c r="C25" s="17" t="s">
        <v>28</v>
      </c>
      <c r="D25" s="54" t="s">
        <v>5</v>
      </c>
      <c r="E25" s="42">
        <v>160</v>
      </c>
      <c r="F25" s="43"/>
      <c r="G25" s="15">
        <f t="shared" si="0"/>
        <v>0</v>
      </c>
    </row>
    <row r="26" spans="1:7" ht="75" customHeight="1" thickBot="1" x14ac:dyDescent="0.3">
      <c r="A26" s="19">
        <v>18</v>
      </c>
      <c r="B26" s="22" t="s">
        <v>29</v>
      </c>
      <c r="C26" s="17" t="s">
        <v>30</v>
      </c>
      <c r="D26" s="54" t="s">
        <v>5</v>
      </c>
      <c r="E26" s="42">
        <v>160</v>
      </c>
      <c r="F26" s="43"/>
      <c r="G26" s="15">
        <f t="shared" si="0"/>
        <v>0</v>
      </c>
    </row>
    <row r="27" spans="1:7" ht="189.75" thickBot="1" x14ac:dyDescent="0.3">
      <c r="A27" s="19">
        <v>19</v>
      </c>
      <c r="B27" s="22" t="s">
        <v>478</v>
      </c>
      <c r="C27" s="17" t="s">
        <v>479</v>
      </c>
      <c r="D27" s="54" t="s">
        <v>5</v>
      </c>
      <c r="E27" s="42">
        <v>160</v>
      </c>
      <c r="F27" s="43"/>
      <c r="G27" s="15">
        <f t="shared" si="0"/>
        <v>0</v>
      </c>
    </row>
    <row r="28" spans="1:7" ht="75" customHeight="1" thickBot="1" x14ac:dyDescent="0.3">
      <c r="A28" s="19">
        <v>20</v>
      </c>
      <c r="B28" s="22" t="s">
        <v>476</v>
      </c>
      <c r="C28" s="17" t="s">
        <v>477</v>
      </c>
      <c r="D28" s="54" t="s">
        <v>484</v>
      </c>
      <c r="E28" s="42">
        <v>80</v>
      </c>
      <c r="F28" s="43"/>
      <c r="G28" s="15">
        <f t="shared" si="0"/>
        <v>0</v>
      </c>
    </row>
    <row r="29" spans="1:7" ht="75" customHeight="1" thickBot="1" x14ac:dyDescent="0.3">
      <c r="A29" s="19">
        <v>21</v>
      </c>
      <c r="B29" s="22" t="s">
        <v>480</v>
      </c>
      <c r="C29" s="17" t="s">
        <v>481</v>
      </c>
      <c r="D29" s="54" t="s">
        <v>484</v>
      </c>
      <c r="E29" s="42">
        <v>80</v>
      </c>
      <c r="F29" s="43"/>
      <c r="G29" s="15">
        <f t="shared" si="0"/>
        <v>0</v>
      </c>
    </row>
    <row r="30" spans="1:7" ht="75" customHeight="1" thickBot="1" x14ac:dyDescent="0.3">
      <c r="A30" s="19">
        <v>22</v>
      </c>
      <c r="B30" s="22" t="s">
        <v>482</v>
      </c>
      <c r="C30" s="17" t="s">
        <v>483</v>
      </c>
      <c r="D30" s="54" t="s">
        <v>484</v>
      </c>
      <c r="E30" s="42">
        <v>80</v>
      </c>
      <c r="F30" s="43"/>
      <c r="G30" s="15">
        <f t="shared" si="0"/>
        <v>0</v>
      </c>
    </row>
    <row r="31" spans="1:7" ht="153.75" customHeight="1" thickBot="1" x14ac:dyDescent="0.3">
      <c r="A31" s="19">
        <v>23</v>
      </c>
      <c r="B31" s="22" t="s">
        <v>378</v>
      </c>
      <c r="C31" s="17" t="s">
        <v>312</v>
      </c>
      <c r="D31" s="54" t="s">
        <v>5</v>
      </c>
      <c r="E31" s="42">
        <v>80</v>
      </c>
      <c r="F31" s="43"/>
      <c r="G31" s="15">
        <f t="shared" si="0"/>
        <v>0</v>
      </c>
    </row>
    <row r="32" spans="1:7" ht="36.75" customHeight="1" thickBot="1" x14ac:dyDescent="0.3">
      <c r="A32" s="19">
        <v>24</v>
      </c>
      <c r="B32" s="22" t="s">
        <v>31</v>
      </c>
      <c r="C32" s="17" t="s">
        <v>32</v>
      </c>
      <c r="D32" s="54" t="s">
        <v>5</v>
      </c>
      <c r="E32" s="42">
        <v>16</v>
      </c>
      <c r="F32" s="43"/>
      <c r="G32" s="15">
        <f t="shared" si="0"/>
        <v>0</v>
      </c>
    </row>
    <row r="33" spans="1:10" ht="115.5" customHeight="1" thickBot="1" x14ac:dyDescent="0.3">
      <c r="A33" s="19">
        <v>25</v>
      </c>
      <c r="B33" s="24" t="s">
        <v>33</v>
      </c>
      <c r="C33" s="17" t="s">
        <v>359</v>
      </c>
      <c r="D33" s="54" t="s">
        <v>34</v>
      </c>
      <c r="E33" s="42">
        <v>16</v>
      </c>
      <c r="F33" s="43"/>
      <c r="G33" s="15">
        <f t="shared" si="0"/>
        <v>0</v>
      </c>
    </row>
    <row r="34" spans="1:10" ht="107.25" customHeight="1" thickBot="1" x14ac:dyDescent="0.3">
      <c r="A34" s="19">
        <v>26</v>
      </c>
      <c r="B34" s="24" t="s">
        <v>35</v>
      </c>
      <c r="C34" s="17" t="s">
        <v>360</v>
      </c>
      <c r="D34" s="54" t="s">
        <v>3</v>
      </c>
      <c r="E34" s="42">
        <v>24</v>
      </c>
      <c r="F34" s="43"/>
      <c r="G34" s="15">
        <f t="shared" si="0"/>
        <v>0</v>
      </c>
    </row>
    <row r="35" spans="1:10" ht="48" thickBot="1" x14ac:dyDescent="0.3">
      <c r="A35" s="19">
        <f>A34+1</f>
        <v>27</v>
      </c>
      <c r="B35" s="17" t="s">
        <v>531</v>
      </c>
      <c r="C35" s="17" t="s">
        <v>535</v>
      </c>
      <c r="D35" s="54" t="s">
        <v>530</v>
      </c>
      <c r="E35" s="42">
        <v>24</v>
      </c>
      <c r="F35" s="43"/>
      <c r="G35" s="15">
        <f t="shared" ref="G35:G38" si="1">F35*E35</f>
        <v>0</v>
      </c>
    </row>
    <row r="36" spans="1:10" ht="48" thickBot="1" x14ac:dyDescent="0.3">
      <c r="A36" s="19">
        <f>A35+1</f>
        <v>28</v>
      </c>
      <c r="B36" s="17" t="s">
        <v>532</v>
      </c>
      <c r="C36" s="17" t="s">
        <v>536</v>
      </c>
      <c r="D36" s="54" t="s">
        <v>530</v>
      </c>
      <c r="E36" s="42">
        <v>24</v>
      </c>
      <c r="F36" s="43"/>
      <c r="G36" s="15">
        <f t="shared" si="1"/>
        <v>0</v>
      </c>
      <c r="H36" s="56"/>
    </row>
    <row r="37" spans="1:10" ht="48" thickBot="1" x14ac:dyDescent="0.3">
      <c r="A37" s="19">
        <v>29</v>
      </c>
      <c r="B37" s="17" t="s">
        <v>533</v>
      </c>
      <c r="C37" s="17" t="s">
        <v>537</v>
      </c>
      <c r="D37" s="54" t="s">
        <v>530</v>
      </c>
      <c r="E37" s="42">
        <v>24</v>
      </c>
      <c r="F37" s="43"/>
      <c r="G37" s="15">
        <f t="shared" si="1"/>
        <v>0</v>
      </c>
      <c r="H37" s="56"/>
    </row>
    <row r="38" spans="1:10" ht="47.25" x14ac:dyDescent="0.25">
      <c r="A38" s="19">
        <v>30</v>
      </c>
      <c r="B38" s="17" t="s">
        <v>534</v>
      </c>
      <c r="C38" s="17" t="s">
        <v>538</v>
      </c>
      <c r="D38" s="54" t="s">
        <v>530</v>
      </c>
      <c r="E38" s="42">
        <v>24</v>
      </c>
      <c r="F38" s="43"/>
      <c r="G38" s="15">
        <f t="shared" si="1"/>
        <v>0</v>
      </c>
      <c r="H38" s="56"/>
    </row>
    <row r="39" spans="1:10" ht="23.25" customHeight="1" x14ac:dyDescent="0.25">
      <c r="A39" s="21"/>
      <c r="B39" s="21"/>
      <c r="C39" s="93" t="s">
        <v>36</v>
      </c>
      <c r="D39" s="93"/>
      <c r="E39" s="93"/>
      <c r="F39" s="21"/>
      <c r="G39" s="63">
        <f>SUM(G9:G38)</f>
        <v>0</v>
      </c>
      <c r="H39" s="56"/>
    </row>
    <row r="40" spans="1:10" ht="23.25" customHeight="1" x14ac:dyDescent="0.25">
      <c r="A40" s="94" t="s">
        <v>37</v>
      </c>
      <c r="B40" s="94"/>
      <c r="C40" s="94"/>
      <c r="D40" s="94"/>
      <c r="E40" s="94"/>
      <c r="F40" s="94"/>
      <c r="G40" s="94"/>
      <c r="H40" s="56"/>
    </row>
    <row r="41" spans="1:10" ht="21" x14ac:dyDescent="0.25">
      <c r="A41" s="88" t="s">
        <v>38</v>
      </c>
      <c r="B41" s="88"/>
      <c r="C41" s="88"/>
      <c r="D41" s="88"/>
      <c r="E41" s="88"/>
      <c r="F41" s="88"/>
      <c r="G41" s="88"/>
    </row>
    <row r="42" spans="1:10" ht="32.25" thickBot="1" x14ac:dyDescent="0.3">
      <c r="A42" s="14" t="s">
        <v>0</v>
      </c>
      <c r="B42" s="14" t="s">
        <v>1</v>
      </c>
      <c r="C42" s="14" t="s">
        <v>2</v>
      </c>
      <c r="D42" s="14" t="s">
        <v>3</v>
      </c>
      <c r="E42" s="14" t="s">
        <v>4</v>
      </c>
      <c r="F42" s="14" t="s">
        <v>284</v>
      </c>
      <c r="G42" s="14" t="s">
        <v>283</v>
      </c>
    </row>
    <row r="43" spans="1:10" ht="126.75" thickBot="1" x14ac:dyDescent="0.3">
      <c r="A43" s="20">
        <f>$A$38+J43</f>
        <v>31</v>
      </c>
      <c r="B43" s="22" t="s">
        <v>39</v>
      </c>
      <c r="C43" s="22" t="s">
        <v>282</v>
      </c>
      <c r="D43" s="55" t="s">
        <v>5</v>
      </c>
      <c r="E43" s="44">
        <v>40</v>
      </c>
      <c r="F43" s="43"/>
      <c r="G43" s="47">
        <f>E43*F43</f>
        <v>0</v>
      </c>
      <c r="J43">
        <v>1</v>
      </c>
    </row>
    <row r="44" spans="1:10" ht="41.25" customHeight="1" thickBot="1" x14ac:dyDescent="0.3">
      <c r="A44" s="20">
        <f t="shared" ref="A44:A93" si="2">$A$38+J44</f>
        <v>32</v>
      </c>
      <c r="B44" s="23" t="s">
        <v>40</v>
      </c>
      <c r="C44" s="22" t="s">
        <v>41</v>
      </c>
      <c r="D44" s="55" t="s">
        <v>5</v>
      </c>
      <c r="E44" s="45">
        <v>40</v>
      </c>
      <c r="F44" s="43"/>
      <c r="G44" s="47">
        <f t="shared" ref="G44:G93" si="3">E44*F44</f>
        <v>0</v>
      </c>
      <c r="J44">
        <v>2</v>
      </c>
    </row>
    <row r="45" spans="1:10" ht="150" customHeight="1" thickBot="1" x14ac:dyDescent="0.3">
      <c r="A45" s="20">
        <f t="shared" si="2"/>
        <v>33</v>
      </c>
      <c r="B45" s="22" t="s">
        <v>42</v>
      </c>
      <c r="C45" s="22" t="s">
        <v>361</v>
      </c>
      <c r="D45" s="55" t="s">
        <v>5</v>
      </c>
      <c r="E45" s="45">
        <v>320</v>
      </c>
      <c r="F45" s="43"/>
      <c r="G45" s="47">
        <f t="shared" si="3"/>
        <v>0</v>
      </c>
      <c r="J45">
        <v>3</v>
      </c>
    </row>
    <row r="46" spans="1:10" ht="67.5" customHeight="1" thickBot="1" x14ac:dyDescent="0.3">
      <c r="A46" s="20">
        <f t="shared" si="2"/>
        <v>34</v>
      </c>
      <c r="B46" s="24" t="s">
        <v>43</v>
      </c>
      <c r="C46" s="22" t="s">
        <v>421</v>
      </c>
      <c r="D46" s="55" t="s">
        <v>5</v>
      </c>
      <c r="E46" s="45">
        <v>96</v>
      </c>
      <c r="F46" s="43"/>
      <c r="G46" s="47">
        <f t="shared" si="3"/>
        <v>0</v>
      </c>
      <c r="J46">
        <v>4</v>
      </c>
    </row>
    <row r="47" spans="1:10" ht="68.25" customHeight="1" thickBot="1" x14ac:dyDescent="0.3">
      <c r="A47" s="20">
        <f t="shared" si="2"/>
        <v>35</v>
      </c>
      <c r="B47" s="24" t="s">
        <v>44</v>
      </c>
      <c r="C47" s="22" t="s">
        <v>433</v>
      </c>
      <c r="D47" s="55" t="s">
        <v>5</v>
      </c>
      <c r="E47" s="45">
        <v>96</v>
      </c>
      <c r="F47" s="43"/>
      <c r="G47" s="47">
        <f t="shared" si="3"/>
        <v>0</v>
      </c>
      <c r="J47">
        <v>5</v>
      </c>
    </row>
    <row r="48" spans="1:10" ht="283.5" customHeight="1" thickBot="1" x14ac:dyDescent="0.3">
      <c r="A48" s="20">
        <f t="shared" si="2"/>
        <v>36</v>
      </c>
      <c r="B48" s="22" t="s">
        <v>310</v>
      </c>
      <c r="C48" s="22" t="s">
        <v>309</v>
      </c>
      <c r="D48" s="55" t="s">
        <v>5</v>
      </c>
      <c r="E48" s="46">
        <v>40</v>
      </c>
      <c r="F48" s="43"/>
      <c r="G48" s="47">
        <f t="shared" si="3"/>
        <v>0</v>
      </c>
      <c r="J48">
        <v>6</v>
      </c>
    </row>
    <row r="49" spans="1:10" ht="169.5" customHeight="1" thickBot="1" x14ac:dyDescent="0.3">
      <c r="A49" s="20">
        <f t="shared" si="2"/>
        <v>37</v>
      </c>
      <c r="B49" s="22" t="s">
        <v>331</v>
      </c>
      <c r="C49" s="25" t="s">
        <v>429</v>
      </c>
      <c r="D49" s="55" t="s">
        <v>5</v>
      </c>
      <c r="E49" s="45">
        <v>48</v>
      </c>
      <c r="F49" s="43"/>
      <c r="G49" s="47">
        <f t="shared" si="3"/>
        <v>0</v>
      </c>
      <c r="J49">
        <v>7</v>
      </c>
    </row>
    <row r="50" spans="1:10" ht="135.75" customHeight="1" thickBot="1" x14ac:dyDescent="0.3">
      <c r="A50" s="20">
        <f t="shared" si="2"/>
        <v>38</v>
      </c>
      <c r="B50" s="22" t="s">
        <v>330</v>
      </c>
      <c r="C50" s="22" t="s">
        <v>351</v>
      </c>
      <c r="D50" s="55" t="s">
        <v>5</v>
      </c>
      <c r="E50" s="45">
        <v>64</v>
      </c>
      <c r="F50" s="43"/>
      <c r="G50" s="47">
        <f t="shared" si="3"/>
        <v>0</v>
      </c>
      <c r="J50">
        <f>J49+1</f>
        <v>8</v>
      </c>
    </row>
    <row r="51" spans="1:10" ht="132.75" customHeight="1" thickBot="1" x14ac:dyDescent="0.3">
      <c r="A51" s="20">
        <f t="shared" si="2"/>
        <v>39</v>
      </c>
      <c r="B51" s="22" t="s">
        <v>376</v>
      </c>
      <c r="C51" s="22" t="s">
        <v>377</v>
      </c>
      <c r="D51" s="55" t="s">
        <v>5</v>
      </c>
      <c r="E51" s="45">
        <v>120</v>
      </c>
      <c r="F51" s="43"/>
      <c r="G51" s="47">
        <f t="shared" si="3"/>
        <v>0</v>
      </c>
      <c r="J51">
        <f>J50+1</f>
        <v>9</v>
      </c>
    </row>
    <row r="52" spans="1:10" ht="54.75" customHeight="1" thickBot="1" x14ac:dyDescent="0.3">
      <c r="A52" s="20">
        <f t="shared" si="2"/>
        <v>40</v>
      </c>
      <c r="B52" s="17" t="s">
        <v>45</v>
      </c>
      <c r="C52" s="22" t="s">
        <v>418</v>
      </c>
      <c r="D52" s="55" t="s">
        <v>5</v>
      </c>
      <c r="E52" s="45">
        <v>40</v>
      </c>
      <c r="F52" s="43"/>
      <c r="G52" s="47">
        <f t="shared" si="3"/>
        <v>0</v>
      </c>
      <c r="J52">
        <f t="shared" ref="J52:J97" si="4">J51+1</f>
        <v>10</v>
      </c>
    </row>
    <row r="53" spans="1:10" ht="54.75" customHeight="1" thickBot="1" x14ac:dyDescent="0.3">
      <c r="A53" s="20">
        <f t="shared" si="2"/>
        <v>41</v>
      </c>
      <c r="B53" s="22" t="s">
        <v>46</v>
      </c>
      <c r="C53" s="22" t="s">
        <v>417</v>
      </c>
      <c r="D53" s="55" t="s">
        <v>5</v>
      </c>
      <c r="E53" s="44">
        <v>40</v>
      </c>
      <c r="F53" s="43"/>
      <c r="G53" s="47">
        <f t="shared" si="3"/>
        <v>0</v>
      </c>
      <c r="J53">
        <f t="shared" si="4"/>
        <v>11</v>
      </c>
    </row>
    <row r="54" spans="1:10" ht="52.5" customHeight="1" thickBot="1" x14ac:dyDescent="0.3">
      <c r="A54" s="20">
        <f t="shared" si="2"/>
        <v>42</v>
      </c>
      <c r="B54" s="22" t="s">
        <v>47</v>
      </c>
      <c r="C54" s="22" t="s">
        <v>419</v>
      </c>
      <c r="D54" s="55" t="s">
        <v>5</v>
      </c>
      <c r="E54" s="44">
        <v>64</v>
      </c>
      <c r="F54" s="43"/>
      <c r="G54" s="47">
        <f t="shared" si="3"/>
        <v>0</v>
      </c>
      <c r="J54">
        <f t="shared" si="4"/>
        <v>12</v>
      </c>
    </row>
    <row r="55" spans="1:10" ht="16.5" thickBot="1" x14ac:dyDescent="0.3">
      <c r="A55" s="20">
        <f t="shared" si="2"/>
        <v>43</v>
      </c>
      <c r="B55" s="22" t="s">
        <v>358</v>
      </c>
      <c r="C55" s="22" t="s">
        <v>48</v>
      </c>
      <c r="D55" s="55" t="s">
        <v>5</v>
      </c>
      <c r="E55" s="44">
        <v>40</v>
      </c>
      <c r="F55" s="43"/>
      <c r="G55" s="47">
        <f t="shared" si="3"/>
        <v>0</v>
      </c>
      <c r="J55">
        <f t="shared" si="4"/>
        <v>13</v>
      </c>
    </row>
    <row r="56" spans="1:10" ht="20.25" customHeight="1" thickBot="1" x14ac:dyDescent="0.3">
      <c r="A56" s="20">
        <f t="shared" si="2"/>
        <v>44</v>
      </c>
      <c r="B56" s="22" t="s">
        <v>49</v>
      </c>
      <c r="C56" s="22" t="s">
        <v>50</v>
      </c>
      <c r="D56" s="55" t="s">
        <v>5</v>
      </c>
      <c r="E56" s="45">
        <v>800</v>
      </c>
      <c r="F56" s="43"/>
      <c r="G56" s="47">
        <f t="shared" si="3"/>
        <v>0</v>
      </c>
      <c r="J56">
        <f t="shared" si="4"/>
        <v>14</v>
      </c>
    </row>
    <row r="57" spans="1:10" ht="63" customHeight="1" thickBot="1" x14ac:dyDescent="0.3">
      <c r="A57" s="20">
        <f t="shared" si="2"/>
        <v>45</v>
      </c>
      <c r="B57" s="22" t="s">
        <v>493</v>
      </c>
      <c r="C57" s="22" t="s">
        <v>520</v>
      </c>
      <c r="D57" s="55" t="s">
        <v>5</v>
      </c>
      <c r="E57" s="45">
        <v>80</v>
      </c>
      <c r="F57" s="43"/>
      <c r="G57" s="47">
        <f t="shared" si="3"/>
        <v>0</v>
      </c>
      <c r="J57">
        <f t="shared" si="4"/>
        <v>15</v>
      </c>
    </row>
    <row r="58" spans="1:10" ht="63" customHeight="1" thickBot="1" x14ac:dyDescent="0.3">
      <c r="A58" s="20">
        <f t="shared" si="2"/>
        <v>46</v>
      </c>
      <c r="B58" s="22" t="s">
        <v>494</v>
      </c>
      <c r="C58" s="22" t="s">
        <v>495</v>
      </c>
      <c r="D58" s="55" t="s">
        <v>5</v>
      </c>
      <c r="E58" s="45">
        <v>80</v>
      </c>
      <c r="F58" s="43"/>
      <c r="G58" s="47">
        <f t="shared" si="3"/>
        <v>0</v>
      </c>
      <c r="J58">
        <f t="shared" si="4"/>
        <v>16</v>
      </c>
    </row>
    <row r="59" spans="1:10" ht="63" customHeight="1" thickBot="1" x14ac:dyDescent="0.3">
      <c r="A59" s="20">
        <f t="shared" si="2"/>
        <v>47</v>
      </c>
      <c r="B59" s="22" t="s">
        <v>496</v>
      </c>
      <c r="C59" s="22" t="s">
        <v>497</v>
      </c>
      <c r="D59" s="55" t="s">
        <v>5</v>
      </c>
      <c r="E59" s="45">
        <v>80</v>
      </c>
      <c r="F59" s="43"/>
      <c r="G59" s="47">
        <f t="shared" si="3"/>
        <v>0</v>
      </c>
      <c r="J59">
        <f t="shared" si="4"/>
        <v>17</v>
      </c>
    </row>
    <row r="60" spans="1:10" ht="63" customHeight="1" thickBot="1" x14ac:dyDescent="0.3">
      <c r="A60" s="20">
        <f t="shared" si="2"/>
        <v>48</v>
      </c>
      <c r="B60" s="22" t="s">
        <v>498</v>
      </c>
      <c r="C60" s="22" t="s">
        <v>499</v>
      </c>
      <c r="D60" s="55" t="s">
        <v>5</v>
      </c>
      <c r="E60" s="45">
        <v>80</v>
      </c>
      <c r="F60" s="43"/>
      <c r="G60" s="47">
        <f t="shared" si="3"/>
        <v>0</v>
      </c>
      <c r="J60">
        <f t="shared" si="4"/>
        <v>18</v>
      </c>
    </row>
    <row r="61" spans="1:10" ht="57" customHeight="1" thickBot="1" x14ac:dyDescent="0.3">
      <c r="A61" s="20">
        <f t="shared" si="2"/>
        <v>49</v>
      </c>
      <c r="B61" s="22" t="s">
        <v>51</v>
      </c>
      <c r="C61" s="22" t="s">
        <v>362</v>
      </c>
      <c r="D61" s="55" t="s">
        <v>5</v>
      </c>
      <c r="E61" s="45">
        <v>24</v>
      </c>
      <c r="F61" s="43"/>
      <c r="G61" s="47">
        <f t="shared" si="3"/>
        <v>0</v>
      </c>
      <c r="J61">
        <f t="shared" si="4"/>
        <v>19</v>
      </c>
    </row>
    <row r="62" spans="1:10" ht="107.25" customHeight="1" thickBot="1" x14ac:dyDescent="0.3">
      <c r="A62" s="20">
        <f t="shared" si="2"/>
        <v>50</v>
      </c>
      <c r="B62" s="22" t="s">
        <v>434</v>
      </c>
      <c r="C62" s="22" t="s">
        <v>435</v>
      </c>
      <c r="D62" s="55" t="s">
        <v>5</v>
      </c>
      <c r="E62" s="45">
        <v>40</v>
      </c>
      <c r="F62" s="43"/>
      <c r="G62" s="47">
        <f t="shared" si="3"/>
        <v>0</v>
      </c>
      <c r="J62">
        <f t="shared" si="4"/>
        <v>20</v>
      </c>
    </row>
    <row r="63" spans="1:10" ht="107.25" customHeight="1" thickBot="1" x14ac:dyDescent="0.3">
      <c r="A63" s="20">
        <f t="shared" si="2"/>
        <v>51</v>
      </c>
      <c r="B63" s="22" t="s">
        <v>500</v>
      </c>
      <c r="C63" s="22" t="s">
        <v>501</v>
      </c>
      <c r="D63" s="55" t="s">
        <v>5</v>
      </c>
      <c r="E63" s="45">
        <v>24</v>
      </c>
      <c r="F63" s="43"/>
      <c r="G63" s="47">
        <f t="shared" si="3"/>
        <v>0</v>
      </c>
      <c r="J63">
        <f t="shared" si="4"/>
        <v>21</v>
      </c>
    </row>
    <row r="64" spans="1:10" ht="38.25" customHeight="1" thickBot="1" x14ac:dyDescent="0.3">
      <c r="A64" s="20">
        <f t="shared" si="2"/>
        <v>52</v>
      </c>
      <c r="B64" s="22" t="s">
        <v>52</v>
      </c>
      <c r="C64" s="22" t="s">
        <v>363</v>
      </c>
      <c r="D64" s="55" t="s">
        <v>5</v>
      </c>
      <c r="E64" s="45">
        <v>40</v>
      </c>
      <c r="F64" s="43"/>
      <c r="G64" s="47">
        <f t="shared" si="3"/>
        <v>0</v>
      </c>
      <c r="J64">
        <f t="shared" si="4"/>
        <v>22</v>
      </c>
    </row>
    <row r="65" spans="1:10" ht="22.5" customHeight="1" thickBot="1" x14ac:dyDescent="0.3">
      <c r="A65" s="20">
        <f t="shared" si="2"/>
        <v>53</v>
      </c>
      <c r="B65" s="22" t="s">
        <v>53</v>
      </c>
      <c r="C65" s="22" t="s">
        <v>54</v>
      </c>
      <c r="D65" s="55" t="s">
        <v>5</v>
      </c>
      <c r="E65" s="45">
        <v>40</v>
      </c>
      <c r="F65" s="43"/>
      <c r="G65" s="47">
        <f t="shared" si="3"/>
        <v>0</v>
      </c>
      <c r="J65">
        <f t="shared" si="4"/>
        <v>23</v>
      </c>
    </row>
    <row r="66" spans="1:10" ht="22.5" customHeight="1" thickBot="1" x14ac:dyDescent="0.3">
      <c r="A66" s="20">
        <f t="shared" si="2"/>
        <v>54</v>
      </c>
      <c r="B66" s="22" t="s">
        <v>55</v>
      </c>
      <c r="C66" s="22" t="s">
        <v>56</v>
      </c>
      <c r="D66" s="55" t="s">
        <v>5</v>
      </c>
      <c r="E66" s="45">
        <v>40</v>
      </c>
      <c r="F66" s="43"/>
      <c r="G66" s="47">
        <f t="shared" si="3"/>
        <v>0</v>
      </c>
      <c r="J66">
        <f t="shared" si="4"/>
        <v>24</v>
      </c>
    </row>
    <row r="67" spans="1:10" ht="270.75" customHeight="1" thickBot="1" x14ac:dyDescent="0.3">
      <c r="A67" s="20">
        <f t="shared" si="2"/>
        <v>55</v>
      </c>
      <c r="B67" s="22" t="s">
        <v>311</v>
      </c>
      <c r="C67" s="22" t="s">
        <v>350</v>
      </c>
      <c r="D67" s="55" t="s">
        <v>349</v>
      </c>
      <c r="E67" s="45">
        <v>960</v>
      </c>
      <c r="F67" s="43"/>
      <c r="G67" s="47">
        <f t="shared" si="3"/>
        <v>0</v>
      </c>
      <c r="J67">
        <f t="shared" si="4"/>
        <v>25</v>
      </c>
    </row>
    <row r="68" spans="1:10" ht="102.75" customHeight="1" thickBot="1" x14ac:dyDescent="0.3">
      <c r="A68" s="20">
        <f t="shared" si="2"/>
        <v>56</v>
      </c>
      <c r="B68" s="22" t="s">
        <v>57</v>
      </c>
      <c r="C68" s="22" t="s">
        <v>347</v>
      </c>
      <c r="D68" s="55" t="s">
        <v>5</v>
      </c>
      <c r="E68" s="44">
        <v>200</v>
      </c>
      <c r="F68" s="43"/>
      <c r="G68" s="47">
        <f t="shared" si="3"/>
        <v>0</v>
      </c>
      <c r="J68">
        <f t="shared" si="4"/>
        <v>26</v>
      </c>
    </row>
    <row r="69" spans="1:10" ht="107.25" customHeight="1" thickBot="1" x14ac:dyDescent="0.3">
      <c r="A69" s="20">
        <f t="shared" si="2"/>
        <v>57</v>
      </c>
      <c r="B69" s="22" t="s">
        <v>58</v>
      </c>
      <c r="C69" s="22" t="s">
        <v>348</v>
      </c>
      <c r="D69" s="55" t="s">
        <v>5</v>
      </c>
      <c r="E69" s="45">
        <v>160</v>
      </c>
      <c r="F69" s="43"/>
      <c r="G69" s="47">
        <f t="shared" si="3"/>
        <v>0</v>
      </c>
      <c r="J69">
        <f t="shared" si="4"/>
        <v>27</v>
      </c>
    </row>
    <row r="70" spans="1:10" ht="195.75" customHeight="1" thickBot="1" x14ac:dyDescent="0.3">
      <c r="A70" s="20">
        <f t="shared" si="2"/>
        <v>58</v>
      </c>
      <c r="B70" s="22" t="s">
        <v>521</v>
      </c>
      <c r="C70" s="22" t="s">
        <v>436</v>
      </c>
      <c r="D70" s="55" t="s">
        <v>5</v>
      </c>
      <c r="E70" s="45">
        <v>80</v>
      </c>
      <c r="F70" s="43"/>
      <c r="G70" s="47">
        <f t="shared" si="3"/>
        <v>0</v>
      </c>
      <c r="J70">
        <f t="shared" si="4"/>
        <v>28</v>
      </c>
    </row>
    <row r="71" spans="1:10" ht="186" customHeight="1" thickBot="1" x14ac:dyDescent="0.3">
      <c r="A71" s="20">
        <f t="shared" si="2"/>
        <v>59</v>
      </c>
      <c r="B71" s="22" t="s">
        <v>59</v>
      </c>
      <c r="C71" s="22" t="s">
        <v>420</v>
      </c>
      <c r="D71" s="55" t="s">
        <v>5</v>
      </c>
      <c r="E71" s="44">
        <v>8</v>
      </c>
      <c r="F71" s="43"/>
      <c r="G71" s="47">
        <f t="shared" si="3"/>
        <v>0</v>
      </c>
      <c r="J71">
        <f t="shared" si="4"/>
        <v>29</v>
      </c>
    </row>
    <row r="72" spans="1:10" ht="59.25" customHeight="1" thickBot="1" x14ac:dyDescent="0.3">
      <c r="A72" s="20">
        <f t="shared" si="2"/>
        <v>60</v>
      </c>
      <c r="B72" s="22" t="s">
        <v>60</v>
      </c>
      <c r="C72" s="22" t="s">
        <v>61</v>
      </c>
      <c r="D72" s="55" t="s">
        <v>5</v>
      </c>
      <c r="E72" s="45">
        <v>200</v>
      </c>
      <c r="F72" s="43"/>
      <c r="G72" s="47">
        <f t="shared" si="3"/>
        <v>0</v>
      </c>
      <c r="J72">
        <f t="shared" si="4"/>
        <v>30</v>
      </c>
    </row>
    <row r="73" spans="1:10" ht="44.25" customHeight="1" thickBot="1" x14ac:dyDescent="0.3">
      <c r="A73" s="20">
        <f t="shared" si="2"/>
        <v>61</v>
      </c>
      <c r="B73" s="22" t="s">
        <v>364</v>
      </c>
      <c r="C73" s="22" t="s">
        <v>62</v>
      </c>
      <c r="D73" s="55" t="s">
        <v>5</v>
      </c>
      <c r="E73" s="45">
        <v>1200</v>
      </c>
      <c r="F73" s="43"/>
      <c r="G73" s="47">
        <f t="shared" si="3"/>
        <v>0</v>
      </c>
      <c r="J73">
        <f t="shared" si="4"/>
        <v>31</v>
      </c>
    </row>
    <row r="74" spans="1:10" ht="44.25" customHeight="1" thickBot="1" x14ac:dyDescent="0.3">
      <c r="A74" s="20">
        <f t="shared" si="2"/>
        <v>62</v>
      </c>
      <c r="B74" s="22" t="s">
        <v>437</v>
      </c>
      <c r="C74" s="22" t="s">
        <v>438</v>
      </c>
      <c r="D74" s="55" t="s">
        <v>5</v>
      </c>
      <c r="E74" s="45">
        <v>1200</v>
      </c>
      <c r="F74" s="43"/>
      <c r="G74" s="47">
        <f t="shared" si="3"/>
        <v>0</v>
      </c>
      <c r="J74">
        <f t="shared" si="4"/>
        <v>32</v>
      </c>
    </row>
    <row r="75" spans="1:10" ht="59.25" customHeight="1" thickBot="1" x14ac:dyDescent="0.3">
      <c r="A75" s="20">
        <f t="shared" si="2"/>
        <v>63</v>
      </c>
      <c r="B75" s="22" t="s">
        <v>379</v>
      </c>
      <c r="C75" s="22" t="s">
        <v>380</v>
      </c>
      <c r="D75" s="55" t="s">
        <v>5</v>
      </c>
      <c r="E75" s="45">
        <v>320</v>
      </c>
      <c r="F75" s="43"/>
      <c r="G75" s="47">
        <f t="shared" si="3"/>
        <v>0</v>
      </c>
      <c r="J75">
        <f t="shared" si="4"/>
        <v>33</v>
      </c>
    </row>
    <row r="76" spans="1:10" ht="59.25" customHeight="1" thickBot="1" x14ac:dyDescent="0.3">
      <c r="A76" s="20">
        <f t="shared" si="2"/>
        <v>64</v>
      </c>
      <c r="B76" s="22" t="s">
        <v>439</v>
      </c>
      <c r="C76" s="22" t="s">
        <v>440</v>
      </c>
      <c r="D76" s="55" t="s">
        <v>5</v>
      </c>
      <c r="E76" s="45">
        <v>160</v>
      </c>
      <c r="F76" s="43"/>
      <c r="G76" s="47">
        <f t="shared" si="3"/>
        <v>0</v>
      </c>
      <c r="J76">
        <f t="shared" si="4"/>
        <v>34</v>
      </c>
    </row>
    <row r="77" spans="1:10" ht="89.25" customHeight="1" thickBot="1" x14ac:dyDescent="0.3">
      <c r="A77" s="20">
        <f t="shared" si="2"/>
        <v>65</v>
      </c>
      <c r="B77" s="22" t="s">
        <v>332</v>
      </c>
      <c r="C77" s="22" t="s">
        <v>343</v>
      </c>
      <c r="D77" s="55" t="s">
        <v>5</v>
      </c>
      <c r="E77" s="45">
        <v>160</v>
      </c>
      <c r="F77" s="43"/>
      <c r="G77" s="47">
        <f t="shared" si="3"/>
        <v>0</v>
      </c>
      <c r="J77">
        <f t="shared" si="4"/>
        <v>35</v>
      </c>
    </row>
    <row r="78" spans="1:10" ht="72.75" customHeight="1" thickBot="1" x14ac:dyDescent="0.3">
      <c r="A78" s="20">
        <f t="shared" si="2"/>
        <v>66</v>
      </c>
      <c r="B78" s="22" t="s">
        <v>333</v>
      </c>
      <c r="C78" s="22" t="s">
        <v>336</v>
      </c>
      <c r="D78" s="55" t="s">
        <v>349</v>
      </c>
      <c r="E78" s="45">
        <v>2000</v>
      </c>
      <c r="F78" s="43"/>
      <c r="G78" s="47">
        <f t="shared" si="3"/>
        <v>0</v>
      </c>
      <c r="J78">
        <f t="shared" si="4"/>
        <v>36</v>
      </c>
    </row>
    <row r="79" spans="1:10" ht="88.5" customHeight="1" thickBot="1" x14ac:dyDescent="0.3">
      <c r="A79" s="20">
        <f t="shared" si="2"/>
        <v>67</v>
      </c>
      <c r="B79" s="22" t="s">
        <v>334</v>
      </c>
      <c r="C79" s="22" t="s">
        <v>344</v>
      </c>
      <c r="D79" s="55" t="s">
        <v>5</v>
      </c>
      <c r="E79" s="45">
        <v>160</v>
      </c>
      <c r="F79" s="43"/>
      <c r="G79" s="47">
        <f t="shared" si="3"/>
        <v>0</v>
      </c>
      <c r="J79">
        <f t="shared" si="4"/>
        <v>37</v>
      </c>
    </row>
    <row r="80" spans="1:10" ht="84.75" customHeight="1" thickBot="1" x14ac:dyDescent="0.3">
      <c r="A80" s="20">
        <f t="shared" si="2"/>
        <v>68</v>
      </c>
      <c r="B80" s="22" t="s">
        <v>335</v>
      </c>
      <c r="C80" s="22" t="s">
        <v>337</v>
      </c>
      <c r="D80" s="55" t="s">
        <v>63</v>
      </c>
      <c r="E80" s="45">
        <v>2000</v>
      </c>
      <c r="F80" s="43"/>
      <c r="G80" s="47">
        <f t="shared" si="3"/>
        <v>0</v>
      </c>
      <c r="J80">
        <f t="shared" si="4"/>
        <v>38</v>
      </c>
    </row>
    <row r="81" spans="1:10" ht="104.25" customHeight="1" thickBot="1" x14ac:dyDescent="0.3">
      <c r="A81" s="20">
        <f t="shared" si="2"/>
        <v>69</v>
      </c>
      <c r="B81" s="22" t="s">
        <v>338</v>
      </c>
      <c r="C81" s="22" t="s">
        <v>345</v>
      </c>
      <c r="D81" s="55" t="s">
        <v>5</v>
      </c>
      <c r="E81" s="45">
        <v>160</v>
      </c>
      <c r="F81" s="43"/>
      <c r="G81" s="47">
        <f t="shared" si="3"/>
        <v>0</v>
      </c>
      <c r="J81">
        <f t="shared" si="4"/>
        <v>39</v>
      </c>
    </row>
    <row r="82" spans="1:10" ht="73.5" customHeight="1" thickBot="1" x14ac:dyDescent="0.3">
      <c r="A82" s="20">
        <f t="shared" si="2"/>
        <v>70</v>
      </c>
      <c r="B82" s="22" t="s">
        <v>64</v>
      </c>
      <c r="C82" s="22" t="s">
        <v>65</v>
      </c>
      <c r="D82" s="55" t="s">
        <v>5</v>
      </c>
      <c r="E82" s="45">
        <v>120</v>
      </c>
      <c r="F82" s="43"/>
      <c r="G82" s="47">
        <f t="shared" si="3"/>
        <v>0</v>
      </c>
      <c r="J82">
        <f t="shared" si="4"/>
        <v>40</v>
      </c>
    </row>
    <row r="83" spans="1:10" ht="172.5" customHeight="1" thickBot="1" x14ac:dyDescent="0.3">
      <c r="A83" s="20">
        <f t="shared" si="2"/>
        <v>71</v>
      </c>
      <c r="B83" s="22" t="s">
        <v>66</v>
      </c>
      <c r="C83" s="22" t="s">
        <v>365</v>
      </c>
      <c r="D83" s="55" t="s">
        <v>349</v>
      </c>
      <c r="E83" s="45">
        <v>80</v>
      </c>
      <c r="F83" s="43"/>
      <c r="G83" s="47">
        <f t="shared" si="3"/>
        <v>0</v>
      </c>
      <c r="J83">
        <f t="shared" si="4"/>
        <v>41</v>
      </c>
    </row>
    <row r="84" spans="1:10" ht="354.75" customHeight="1" thickBot="1" x14ac:dyDescent="0.3">
      <c r="A84" s="20">
        <f t="shared" si="2"/>
        <v>72</v>
      </c>
      <c r="B84" s="22" t="s">
        <v>68</v>
      </c>
      <c r="C84" s="22" t="s">
        <v>366</v>
      </c>
      <c r="D84" s="55" t="s">
        <v>67</v>
      </c>
      <c r="E84" s="45">
        <v>400</v>
      </c>
      <c r="F84" s="43"/>
      <c r="G84" s="47">
        <f t="shared" si="3"/>
        <v>0</v>
      </c>
      <c r="J84">
        <f t="shared" si="4"/>
        <v>42</v>
      </c>
    </row>
    <row r="85" spans="1:10" ht="43.5" customHeight="1" thickBot="1" x14ac:dyDescent="0.3">
      <c r="A85" s="20">
        <f t="shared" si="2"/>
        <v>73</v>
      </c>
      <c r="B85" s="22" t="s">
        <v>307</v>
      </c>
      <c r="C85" s="22" t="s">
        <v>328</v>
      </c>
      <c r="D85" s="55" t="s">
        <v>5</v>
      </c>
      <c r="E85" s="45">
        <v>24</v>
      </c>
      <c r="F85" s="43"/>
      <c r="G85" s="47">
        <f t="shared" si="3"/>
        <v>0</v>
      </c>
      <c r="J85">
        <f t="shared" si="4"/>
        <v>43</v>
      </c>
    </row>
    <row r="86" spans="1:10" ht="42" customHeight="1" thickBot="1" x14ac:dyDescent="0.3">
      <c r="A86" s="20">
        <f t="shared" si="2"/>
        <v>74</v>
      </c>
      <c r="B86" s="22" t="s">
        <v>306</v>
      </c>
      <c r="C86" s="22" t="s">
        <v>329</v>
      </c>
      <c r="D86" s="55" t="s">
        <v>5</v>
      </c>
      <c r="E86" s="45">
        <v>24</v>
      </c>
      <c r="F86" s="43"/>
      <c r="G86" s="47">
        <f t="shared" si="3"/>
        <v>0</v>
      </c>
      <c r="J86">
        <f t="shared" si="4"/>
        <v>44</v>
      </c>
    </row>
    <row r="87" spans="1:10" ht="89.25" customHeight="1" thickBot="1" x14ac:dyDescent="0.3">
      <c r="A87" s="20">
        <f t="shared" si="2"/>
        <v>75</v>
      </c>
      <c r="B87" s="22" t="s">
        <v>324</v>
      </c>
      <c r="C87" s="22" t="s">
        <v>352</v>
      </c>
      <c r="D87" s="55" t="s">
        <v>5</v>
      </c>
      <c r="E87" s="45">
        <v>40</v>
      </c>
      <c r="F87" s="43"/>
      <c r="G87" s="47">
        <f t="shared" si="3"/>
        <v>0</v>
      </c>
      <c r="J87">
        <f t="shared" si="4"/>
        <v>45</v>
      </c>
    </row>
    <row r="88" spans="1:10" ht="42" customHeight="1" thickBot="1" x14ac:dyDescent="0.3">
      <c r="A88" s="20">
        <f t="shared" si="2"/>
        <v>76</v>
      </c>
      <c r="B88" s="26" t="s">
        <v>69</v>
      </c>
      <c r="C88" s="22" t="s">
        <v>70</v>
      </c>
      <c r="D88" s="55" t="s">
        <v>5</v>
      </c>
      <c r="E88" s="44">
        <v>8</v>
      </c>
      <c r="F88" s="43"/>
      <c r="G88" s="47">
        <f t="shared" si="3"/>
        <v>0</v>
      </c>
      <c r="J88">
        <f t="shared" si="4"/>
        <v>46</v>
      </c>
    </row>
    <row r="89" spans="1:10" ht="57.75" customHeight="1" thickBot="1" x14ac:dyDescent="0.3">
      <c r="A89" s="20">
        <f t="shared" si="2"/>
        <v>77</v>
      </c>
      <c r="B89" s="24" t="s">
        <v>71</v>
      </c>
      <c r="C89" s="22" t="s">
        <v>72</v>
      </c>
      <c r="D89" s="55" t="s">
        <v>5</v>
      </c>
      <c r="E89" s="44">
        <v>8</v>
      </c>
      <c r="F89" s="43"/>
      <c r="G89" s="47">
        <f t="shared" si="3"/>
        <v>0</v>
      </c>
      <c r="J89">
        <f t="shared" si="4"/>
        <v>47</v>
      </c>
    </row>
    <row r="90" spans="1:10" ht="91.5" customHeight="1" thickBot="1" x14ac:dyDescent="0.3">
      <c r="A90" s="20">
        <f t="shared" si="2"/>
        <v>78</v>
      </c>
      <c r="B90" s="24" t="s">
        <v>73</v>
      </c>
      <c r="C90" s="22" t="s">
        <v>74</v>
      </c>
      <c r="D90" s="55" t="s">
        <v>442</v>
      </c>
      <c r="E90" s="45">
        <v>1760</v>
      </c>
      <c r="F90" s="43"/>
      <c r="G90" s="47">
        <f t="shared" si="3"/>
        <v>0</v>
      </c>
      <c r="J90">
        <f t="shared" si="4"/>
        <v>48</v>
      </c>
    </row>
    <row r="91" spans="1:10" ht="73.5" customHeight="1" thickBot="1" x14ac:dyDescent="0.3">
      <c r="A91" s="20">
        <f t="shared" si="2"/>
        <v>79</v>
      </c>
      <c r="B91" s="24" t="s">
        <v>75</v>
      </c>
      <c r="C91" s="22" t="s">
        <v>76</v>
      </c>
      <c r="D91" s="55" t="s">
        <v>442</v>
      </c>
      <c r="E91" s="45">
        <v>200</v>
      </c>
      <c r="F91" s="43"/>
      <c r="G91" s="47">
        <f t="shared" si="3"/>
        <v>0</v>
      </c>
      <c r="J91">
        <f t="shared" si="4"/>
        <v>49</v>
      </c>
    </row>
    <row r="92" spans="1:10" ht="73.5" customHeight="1" thickBot="1" x14ac:dyDescent="0.3">
      <c r="A92" s="20">
        <f t="shared" si="2"/>
        <v>80</v>
      </c>
      <c r="B92" s="24" t="s">
        <v>516</v>
      </c>
      <c r="C92" s="22" t="s">
        <v>517</v>
      </c>
      <c r="D92" s="55" t="s">
        <v>3</v>
      </c>
      <c r="E92" s="45">
        <v>240</v>
      </c>
      <c r="F92" s="43"/>
      <c r="G92" s="47">
        <f t="shared" si="3"/>
        <v>0</v>
      </c>
      <c r="J92">
        <f t="shared" si="4"/>
        <v>50</v>
      </c>
    </row>
    <row r="93" spans="1:10" ht="102.75" customHeight="1" x14ac:dyDescent="0.25">
      <c r="A93" s="20">
        <f t="shared" si="2"/>
        <v>81</v>
      </c>
      <c r="B93" s="24" t="s">
        <v>340</v>
      </c>
      <c r="C93" s="22" t="s">
        <v>401</v>
      </c>
      <c r="D93" s="55" t="s">
        <v>5</v>
      </c>
      <c r="E93" s="45">
        <v>24</v>
      </c>
      <c r="F93" s="43"/>
      <c r="G93" s="47">
        <f t="shared" si="3"/>
        <v>0</v>
      </c>
      <c r="J93">
        <f t="shared" si="4"/>
        <v>51</v>
      </c>
    </row>
    <row r="94" spans="1:10" ht="15.75" x14ac:dyDescent="0.25">
      <c r="A94" s="58"/>
      <c r="B94" s="18"/>
      <c r="C94" s="91" t="s">
        <v>36</v>
      </c>
      <c r="D94" s="91"/>
      <c r="E94" s="91"/>
      <c r="F94" s="59"/>
      <c r="G94" s="47">
        <f>SUM(G43:G93)</f>
        <v>0</v>
      </c>
      <c r="J94">
        <f t="shared" si="4"/>
        <v>52</v>
      </c>
    </row>
    <row r="95" spans="1:10" ht="15.75" x14ac:dyDescent="0.25">
      <c r="A95" s="4"/>
      <c r="B95" s="5"/>
      <c r="C95" s="5"/>
      <c r="D95" s="6"/>
      <c r="E95" s="5"/>
      <c r="F95" s="5"/>
      <c r="G95" s="5"/>
      <c r="J95">
        <f t="shared" si="4"/>
        <v>53</v>
      </c>
    </row>
    <row r="96" spans="1:10" ht="21" x14ac:dyDescent="0.25">
      <c r="A96" s="88" t="s">
        <v>77</v>
      </c>
      <c r="B96" s="88"/>
      <c r="C96" s="88"/>
      <c r="D96" s="88"/>
      <c r="E96" s="88"/>
      <c r="F96" s="88"/>
      <c r="G96" s="88"/>
      <c r="J96">
        <f t="shared" si="4"/>
        <v>54</v>
      </c>
    </row>
    <row r="97" spans="1:10" ht="32.25" thickBot="1" x14ac:dyDescent="0.3">
      <c r="A97" s="14" t="s">
        <v>0</v>
      </c>
      <c r="B97" s="14" t="s">
        <v>1</v>
      </c>
      <c r="C97" s="14" t="s">
        <v>2</v>
      </c>
      <c r="D97" s="14" t="s">
        <v>3</v>
      </c>
      <c r="E97" s="14" t="s">
        <v>4</v>
      </c>
      <c r="F97" s="14" t="s">
        <v>284</v>
      </c>
      <c r="G97" s="14" t="s">
        <v>283</v>
      </c>
      <c r="J97">
        <f t="shared" si="4"/>
        <v>55</v>
      </c>
    </row>
    <row r="98" spans="1:10" ht="75" customHeight="1" thickBot="1" x14ac:dyDescent="0.3">
      <c r="A98" s="20">
        <f>A93+J98</f>
        <v>82</v>
      </c>
      <c r="B98" s="22" t="s">
        <v>367</v>
      </c>
      <c r="C98" s="22" t="s">
        <v>305</v>
      </c>
      <c r="D98" s="55" t="s">
        <v>78</v>
      </c>
      <c r="E98" s="45">
        <v>2000</v>
      </c>
      <c r="F98" s="43"/>
      <c r="G98" s="47">
        <f>F98*E98</f>
        <v>0</v>
      </c>
      <c r="J98">
        <v>1</v>
      </c>
    </row>
    <row r="99" spans="1:10" ht="75.75" customHeight="1" thickBot="1" x14ac:dyDescent="0.3">
      <c r="A99" s="20">
        <f>A98+1</f>
        <v>83</v>
      </c>
      <c r="B99" s="22" t="s">
        <v>303</v>
      </c>
      <c r="C99" s="22" t="s">
        <v>304</v>
      </c>
      <c r="D99" s="55" t="s">
        <v>5</v>
      </c>
      <c r="E99" s="45">
        <v>40</v>
      </c>
      <c r="F99" s="43"/>
      <c r="G99" s="47">
        <f t="shared" ref="G99:G162" si="5">F99*E99</f>
        <v>0</v>
      </c>
      <c r="J99">
        <v>2</v>
      </c>
    </row>
    <row r="100" spans="1:10" ht="27.75" customHeight="1" thickBot="1" x14ac:dyDescent="0.3">
      <c r="A100" s="20">
        <f t="shared" ref="A100:A165" si="6">A99+1</f>
        <v>84</v>
      </c>
      <c r="B100" s="22" t="s">
        <v>79</v>
      </c>
      <c r="C100" s="22" t="s">
        <v>80</v>
      </c>
      <c r="D100" s="55" t="s">
        <v>5</v>
      </c>
      <c r="E100" s="45">
        <v>400</v>
      </c>
      <c r="F100" s="43"/>
      <c r="G100" s="47">
        <f t="shared" si="5"/>
        <v>0</v>
      </c>
      <c r="J100">
        <v>3</v>
      </c>
    </row>
    <row r="101" spans="1:10" ht="27.75" customHeight="1" thickBot="1" x14ac:dyDescent="0.3">
      <c r="A101" s="20">
        <f t="shared" si="6"/>
        <v>85</v>
      </c>
      <c r="B101" s="22" t="s">
        <v>81</v>
      </c>
      <c r="C101" s="22" t="s">
        <v>82</v>
      </c>
      <c r="D101" s="55" t="s">
        <v>5</v>
      </c>
      <c r="E101" s="44">
        <v>1200</v>
      </c>
      <c r="F101" s="43"/>
      <c r="G101" s="47">
        <f t="shared" si="5"/>
        <v>0</v>
      </c>
      <c r="J101">
        <v>4</v>
      </c>
    </row>
    <row r="102" spans="1:10" ht="152.25" customHeight="1" thickBot="1" x14ac:dyDescent="0.3">
      <c r="A102" s="20">
        <f t="shared" si="6"/>
        <v>86</v>
      </c>
      <c r="B102" s="22" t="s">
        <v>83</v>
      </c>
      <c r="C102" s="22" t="s">
        <v>84</v>
      </c>
      <c r="D102" s="55" t="s">
        <v>63</v>
      </c>
      <c r="E102" s="45">
        <v>24</v>
      </c>
      <c r="F102" s="43"/>
      <c r="G102" s="47">
        <f t="shared" si="5"/>
        <v>0</v>
      </c>
      <c r="J102">
        <v>5</v>
      </c>
    </row>
    <row r="103" spans="1:10" ht="231" customHeight="1" thickBot="1" x14ac:dyDescent="0.3">
      <c r="A103" s="20">
        <f t="shared" si="6"/>
        <v>87</v>
      </c>
      <c r="B103" s="22" t="s">
        <v>341</v>
      </c>
      <c r="C103" s="25" t="s">
        <v>375</v>
      </c>
      <c r="D103" s="55" t="s">
        <v>342</v>
      </c>
      <c r="E103" s="45">
        <v>8</v>
      </c>
      <c r="F103" s="43"/>
      <c r="G103" s="47">
        <f t="shared" si="5"/>
        <v>0</v>
      </c>
      <c r="J103">
        <v>6</v>
      </c>
    </row>
    <row r="104" spans="1:10" ht="30" customHeight="1" thickBot="1" x14ac:dyDescent="0.3">
      <c r="A104" s="20">
        <f t="shared" si="6"/>
        <v>88</v>
      </c>
      <c r="B104" s="22" t="s">
        <v>85</v>
      </c>
      <c r="C104" s="22" t="s">
        <v>86</v>
      </c>
      <c r="D104" s="55" t="s">
        <v>5</v>
      </c>
      <c r="E104" s="45">
        <v>400</v>
      </c>
      <c r="F104" s="43"/>
      <c r="G104" s="47">
        <f t="shared" si="5"/>
        <v>0</v>
      </c>
      <c r="J104">
        <v>7</v>
      </c>
    </row>
    <row r="105" spans="1:10" ht="27.75" customHeight="1" thickBot="1" x14ac:dyDescent="0.3">
      <c r="A105" s="20">
        <f t="shared" si="6"/>
        <v>89</v>
      </c>
      <c r="B105" s="22" t="s">
        <v>87</v>
      </c>
      <c r="C105" s="22" t="s">
        <v>88</v>
      </c>
      <c r="D105" s="55" t="s">
        <v>5</v>
      </c>
      <c r="E105" s="45">
        <v>240</v>
      </c>
      <c r="F105" s="43"/>
      <c r="G105" s="47">
        <f t="shared" si="5"/>
        <v>0</v>
      </c>
      <c r="J105">
        <v>8</v>
      </c>
    </row>
    <row r="106" spans="1:10" ht="30" customHeight="1" thickBot="1" x14ac:dyDescent="0.3">
      <c r="A106" s="20">
        <f t="shared" si="6"/>
        <v>90</v>
      </c>
      <c r="B106" s="22" t="s">
        <v>89</v>
      </c>
      <c r="C106" s="22" t="s">
        <v>90</v>
      </c>
      <c r="D106" s="55" t="s">
        <v>91</v>
      </c>
      <c r="E106" s="45">
        <v>2000</v>
      </c>
      <c r="F106" s="43"/>
      <c r="G106" s="47">
        <f t="shared" si="5"/>
        <v>0</v>
      </c>
      <c r="J106">
        <v>9</v>
      </c>
    </row>
    <row r="107" spans="1:10" ht="59.25" customHeight="1" thickBot="1" x14ac:dyDescent="0.3">
      <c r="A107" s="20">
        <f t="shared" si="6"/>
        <v>91</v>
      </c>
      <c r="B107" s="22" t="s">
        <v>92</v>
      </c>
      <c r="C107" s="22" t="s">
        <v>93</v>
      </c>
      <c r="D107" s="55" t="s">
        <v>5</v>
      </c>
      <c r="E107" s="45">
        <v>56</v>
      </c>
      <c r="F107" s="43"/>
      <c r="G107" s="47">
        <f t="shared" si="5"/>
        <v>0</v>
      </c>
      <c r="J107">
        <v>10</v>
      </c>
    </row>
    <row r="108" spans="1:10" ht="61.5" customHeight="1" thickBot="1" x14ac:dyDescent="0.3">
      <c r="A108" s="20">
        <f t="shared" si="6"/>
        <v>92</v>
      </c>
      <c r="B108" s="22" t="s">
        <v>94</v>
      </c>
      <c r="C108" s="22" t="s">
        <v>95</v>
      </c>
      <c r="D108" s="55" t="s">
        <v>5</v>
      </c>
      <c r="E108" s="45">
        <v>80</v>
      </c>
      <c r="F108" s="43"/>
      <c r="G108" s="47">
        <f t="shared" si="5"/>
        <v>0</v>
      </c>
      <c r="J108">
        <v>11</v>
      </c>
    </row>
    <row r="109" spans="1:10" ht="90.75" customHeight="1" thickBot="1" x14ac:dyDescent="0.3">
      <c r="A109" s="20">
        <f t="shared" si="6"/>
        <v>93</v>
      </c>
      <c r="B109" s="22" t="s">
        <v>96</v>
      </c>
      <c r="C109" s="22" t="s">
        <v>97</v>
      </c>
      <c r="D109" s="55" t="s">
        <v>5</v>
      </c>
      <c r="E109" s="44">
        <v>80</v>
      </c>
      <c r="F109" s="43"/>
      <c r="G109" s="47">
        <f t="shared" si="5"/>
        <v>0</v>
      </c>
      <c r="J109">
        <v>12</v>
      </c>
    </row>
    <row r="110" spans="1:10" ht="107.25" customHeight="1" thickBot="1" x14ac:dyDescent="0.3">
      <c r="A110" s="20">
        <f t="shared" si="6"/>
        <v>94</v>
      </c>
      <c r="B110" s="22" t="s">
        <v>98</v>
      </c>
      <c r="C110" s="22" t="s">
        <v>99</v>
      </c>
      <c r="D110" s="55" t="s">
        <v>5</v>
      </c>
      <c r="E110" s="45">
        <v>80</v>
      </c>
      <c r="F110" s="43"/>
      <c r="G110" s="47">
        <f t="shared" si="5"/>
        <v>0</v>
      </c>
      <c r="J110">
        <v>13</v>
      </c>
    </row>
    <row r="111" spans="1:10" ht="44.25" customHeight="1" thickBot="1" x14ac:dyDescent="0.3">
      <c r="A111" s="20">
        <f t="shared" si="6"/>
        <v>95</v>
      </c>
      <c r="B111" s="22" t="s">
        <v>100</v>
      </c>
      <c r="C111" s="22" t="s">
        <v>101</v>
      </c>
      <c r="D111" s="55" t="s">
        <v>5</v>
      </c>
      <c r="E111" s="45">
        <v>1600</v>
      </c>
      <c r="F111" s="43"/>
      <c r="G111" s="47">
        <f t="shared" si="5"/>
        <v>0</v>
      </c>
      <c r="J111">
        <v>14</v>
      </c>
    </row>
    <row r="112" spans="1:10" ht="108.75" customHeight="1" thickBot="1" x14ac:dyDescent="0.3">
      <c r="A112" s="20">
        <f t="shared" si="6"/>
        <v>96</v>
      </c>
      <c r="B112" s="22" t="s">
        <v>102</v>
      </c>
      <c r="C112" s="22" t="s">
        <v>103</v>
      </c>
      <c r="D112" s="55" t="s">
        <v>5</v>
      </c>
      <c r="E112" s="45">
        <v>40</v>
      </c>
      <c r="F112" s="43"/>
      <c r="G112" s="47">
        <f t="shared" si="5"/>
        <v>0</v>
      </c>
      <c r="J112">
        <v>15</v>
      </c>
    </row>
    <row r="113" spans="1:10" ht="91.5" customHeight="1" thickBot="1" x14ac:dyDescent="0.3">
      <c r="A113" s="20">
        <f t="shared" si="6"/>
        <v>97</v>
      </c>
      <c r="B113" s="22" t="s">
        <v>104</v>
      </c>
      <c r="C113" s="22" t="s">
        <v>105</v>
      </c>
      <c r="D113" s="55" t="s">
        <v>5</v>
      </c>
      <c r="E113" s="45">
        <v>40</v>
      </c>
      <c r="F113" s="43"/>
      <c r="G113" s="47">
        <f t="shared" si="5"/>
        <v>0</v>
      </c>
      <c r="J113">
        <v>16</v>
      </c>
    </row>
    <row r="114" spans="1:10" ht="93" customHeight="1" thickBot="1" x14ac:dyDescent="0.3">
      <c r="A114" s="20">
        <f t="shared" si="6"/>
        <v>98</v>
      </c>
      <c r="B114" s="22" t="s">
        <v>106</v>
      </c>
      <c r="C114" s="22" t="s">
        <v>107</v>
      </c>
      <c r="D114" s="55" t="s">
        <v>5</v>
      </c>
      <c r="E114" s="45">
        <v>40</v>
      </c>
      <c r="F114" s="43"/>
      <c r="G114" s="47">
        <f t="shared" si="5"/>
        <v>0</v>
      </c>
      <c r="J114">
        <v>17</v>
      </c>
    </row>
    <row r="115" spans="1:10" ht="93" customHeight="1" thickBot="1" x14ac:dyDescent="0.3">
      <c r="A115" s="20">
        <f t="shared" si="6"/>
        <v>99</v>
      </c>
      <c r="B115" s="22" t="s">
        <v>108</v>
      </c>
      <c r="C115" s="22" t="s">
        <v>109</v>
      </c>
      <c r="D115" s="55" t="s">
        <v>5</v>
      </c>
      <c r="E115" s="45">
        <v>40</v>
      </c>
      <c r="F115" s="43"/>
      <c r="G115" s="47">
        <f t="shared" si="5"/>
        <v>0</v>
      </c>
      <c r="J115">
        <v>18</v>
      </c>
    </row>
    <row r="116" spans="1:10" ht="59.25" customHeight="1" thickBot="1" x14ac:dyDescent="0.3">
      <c r="A116" s="20">
        <f t="shared" si="6"/>
        <v>100</v>
      </c>
      <c r="B116" s="22" t="s">
        <v>110</v>
      </c>
      <c r="C116" s="22" t="s">
        <v>111</v>
      </c>
      <c r="D116" s="55" t="s">
        <v>5</v>
      </c>
      <c r="E116" s="45">
        <v>40</v>
      </c>
      <c r="F116" s="43"/>
      <c r="G116" s="47">
        <f t="shared" si="5"/>
        <v>0</v>
      </c>
      <c r="J116">
        <v>19</v>
      </c>
    </row>
    <row r="117" spans="1:10" ht="75.75" customHeight="1" thickBot="1" x14ac:dyDescent="0.3">
      <c r="A117" s="20">
        <f t="shared" si="6"/>
        <v>101</v>
      </c>
      <c r="B117" s="22" t="s">
        <v>381</v>
      </c>
      <c r="C117" s="22" t="s">
        <v>402</v>
      </c>
      <c r="D117" s="55" t="s">
        <v>5</v>
      </c>
      <c r="E117" s="45">
        <v>40</v>
      </c>
      <c r="F117" s="43"/>
      <c r="G117" s="47">
        <f t="shared" si="5"/>
        <v>0</v>
      </c>
      <c r="J117">
        <v>20</v>
      </c>
    </row>
    <row r="118" spans="1:10" ht="60" customHeight="1" thickBot="1" x14ac:dyDescent="0.3">
      <c r="A118" s="20">
        <f t="shared" si="6"/>
        <v>102</v>
      </c>
      <c r="B118" s="22" t="s">
        <v>112</v>
      </c>
      <c r="C118" s="22" t="s">
        <v>113</v>
      </c>
      <c r="D118" s="55" t="s">
        <v>63</v>
      </c>
      <c r="E118" s="45">
        <v>960</v>
      </c>
      <c r="F118" s="43"/>
      <c r="G118" s="47">
        <f t="shared" si="5"/>
        <v>0</v>
      </c>
      <c r="J118">
        <v>21</v>
      </c>
    </row>
    <row r="119" spans="1:10" ht="45.75" customHeight="1" thickBot="1" x14ac:dyDescent="0.3">
      <c r="A119" s="20">
        <f t="shared" si="6"/>
        <v>103</v>
      </c>
      <c r="B119" s="22" t="s">
        <v>114</v>
      </c>
      <c r="C119" s="22" t="s">
        <v>115</v>
      </c>
      <c r="D119" s="55" t="s">
        <v>5</v>
      </c>
      <c r="E119" s="45">
        <v>40</v>
      </c>
      <c r="F119" s="43"/>
      <c r="G119" s="47">
        <f t="shared" si="5"/>
        <v>0</v>
      </c>
      <c r="J119">
        <v>22</v>
      </c>
    </row>
    <row r="120" spans="1:10" ht="43.5" customHeight="1" thickBot="1" x14ac:dyDescent="0.3">
      <c r="A120" s="20">
        <f t="shared" si="6"/>
        <v>104</v>
      </c>
      <c r="B120" s="22" t="s">
        <v>116</v>
      </c>
      <c r="C120" s="22" t="s">
        <v>117</v>
      </c>
      <c r="D120" s="55" t="s">
        <v>5</v>
      </c>
      <c r="E120" s="45">
        <v>40</v>
      </c>
      <c r="F120" s="43"/>
      <c r="G120" s="47">
        <f t="shared" si="5"/>
        <v>0</v>
      </c>
      <c r="J120">
        <v>23</v>
      </c>
    </row>
    <row r="121" spans="1:10" ht="44.25" customHeight="1" thickBot="1" x14ac:dyDescent="0.3">
      <c r="A121" s="20">
        <f t="shared" si="6"/>
        <v>105</v>
      </c>
      <c r="B121" s="22" t="s">
        <v>118</v>
      </c>
      <c r="C121" s="22" t="s">
        <v>119</v>
      </c>
      <c r="D121" s="55" t="s">
        <v>5</v>
      </c>
      <c r="E121" s="45">
        <v>40</v>
      </c>
      <c r="F121" s="43"/>
      <c r="G121" s="47">
        <f t="shared" si="5"/>
        <v>0</v>
      </c>
      <c r="J121">
        <v>24</v>
      </c>
    </row>
    <row r="122" spans="1:10" ht="43.5" customHeight="1" thickBot="1" x14ac:dyDescent="0.3">
      <c r="A122" s="20">
        <f t="shared" si="6"/>
        <v>106</v>
      </c>
      <c r="B122" s="22" t="s">
        <v>120</v>
      </c>
      <c r="C122" s="22" t="s">
        <v>121</v>
      </c>
      <c r="D122" s="55" t="s">
        <v>3</v>
      </c>
      <c r="E122" s="45">
        <v>80</v>
      </c>
      <c r="F122" s="43"/>
      <c r="G122" s="47">
        <f t="shared" si="5"/>
        <v>0</v>
      </c>
      <c r="J122">
        <v>25</v>
      </c>
    </row>
    <row r="123" spans="1:10" ht="123" customHeight="1" thickBot="1" x14ac:dyDescent="0.3">
      <c r="A123" s="20">
        <f t="shared" si="6"/>
        <v>107</v>
      </c>
      <c r="B123" s="22" t="s">
        <v>382</v>
      </c>
      <c r="C123" s="22" t="s">
        <v>122</v>
      </c>
      <c r="D123" s="55" t="s">
        <v>5</v>
      </c>
      <c r="E123" s="45">
        <v>8</v>
      </c>
      <c r="F123" s="43"/>
      <c r="G123" s="47">
        <f t="shared" si="5"/>
        <v>0</v>
      </c>
      <c r="J123">
        <v>26</v>
      </c>
    </row>
    <row r="124" spans="1:10" ht="123" customHeight="1" thickBot="1" x14ac:dyDescent="0.3">
      <c r="A124" s="20">
        <f t="shared" si="6"/>
        <v>108</v>
      </c>
      <c r="B124" s="22" t="s">
        <v>487</v>
      </c>
      <c r="C124" s="22" t="s">
        <v>488</v>
      </c>
      <c r="D124" s="55" t="s">
        <v>5</v>
      </c>
      <c r="E124" s="45">
        <v>80</v>
      </c>
      <c r="F124" s="43"/>
      <c r="G124" s="47">
        <f t="shared" si="5"/>
        <v>0</v>
      </c>
      <c r="J124">
        <v>27</v>
      </c>
    </row>
    <row r="125" spans="1:10" ht="123" customHeight="1" thickBot="1" x14ac:dyDescent="0.3">
      <c r="A125" s="20">
        <f t="shared" si="6"/>
        <v>109</v>
      </c>
      <c r="B125" s="22" t="s">
        <v>485</v>
      </c>
      <c r="C125" s="22" t="s">
        <v>486</v>
      </c>
      <c r="D125" s="55" t="s">
        <v>5</v>
      </c>
      <c r="E125" s="45">
        <v>8</v>
      </c>
      <c r="F125" s="43"/>
      <c r="G125" s="47">
        <f t="shared" si="5"/>
        <v>0</v>
      </c>
      <c r="J125">
        <v>28</v>
      </c>
    </row>
    <row r="126" spans="1:10" ht="58.5" customHeight="1" thickBot="1" x14ac:dyDescent="0.3">
      <c r="A126" s="20">
        <f t="shared" si="6"/>
        <v>110</v>
      </c>
      <c r="B126" s="22" t="s">
        <v>123</v>
      </c>
      <c r="C126" s="22" t="s">
        <v>124</v>
      </c>
      <c r="D126" s="55" t="s">
        <v>91</v>
      </c>
      <c r="E126" s="45">
        <v>240</v>
      </c>
      <c r="F126" s="43"/>
      <c r="G126" s="47">
        <f t="shared" si="5"/>
        <v>0</v>
      </c>
      <c r="J126">
        <v>29</v>
      </c>
    </row>
    <row r="127" spans="1:10" ht="43.5" customHeight="1" thickBot="1" x14ac:dyDescent="0.3">
      <c r="A127" s="20">
        <f t="shared" si="6"/>
        <v>111</v>
      </c>
      <c r="B127" s="22" t="s">
        <v>125</v>
      </c>
      <c r="C127" s="22" t="s">
        <v>126</v>
      </c>
      <c r="D127" s="55" t="s">
        <v>5</v>
      </c>
      <c r="E127" s="45">
        <v>40</v>
      </c>
      <c r="F127" s="43"/>
      <c r="G127" s="47">
        <f t="shared" si="5"/>
        <v>0</v>
      </c>
      <c r="J127">
        <v>30</v>
      </c>
    </row>
    <row r="128" spans="1:10" ht="42" customHeight="1" thickBot="1" x14ac:dyDescent="0.3">
      <c r="A128" s="20">
        <f t="shared" si="6"/>
        <v>112</v>
      </c>
      <c r="B128" s="22" t="s">
        <v>127</v>
      </c>
      <c r="C128" s="22" t="s">
        <v>126</v>
      </c>
      <c r="D128" s="55" t="s">
        <v>5</v>
      </c>
      <c r="E128" s="45">
        <v>40</v>
      </c>
      <c r="F128" s="43"/>
      <c r="G128" s="47">
        <f t="shared" si="5"/>
        <v>0</v>
      </c>
      <c r="J128">
        <v>31</v>
      </c>
    </row>
    <row r="129" spans="1:10" ht="41.25" customHeight="1" thickBot="1" x14ac:dyDescent="0.3">
      <c r="A129" s="20">
        <f t="shared" si="6"/>
        <v>113</v>
      </c>
      <c r="B129" s="22" t="s">
        <v>128</v>
      </c>
      <c r="C129" s="22" t="s">
        <v>126</v>
      </c>
      <c r="D129" s="55" t="s">
        <v>5</v>
      </c>
      <c r="E129" s="45">
        <v>40</v>
      </c>
      <c r="F129" s="43"/>
      <c r="G129" s="47">
        <f t="shared" si="5"/>
        <v>0</v>
      </c>
      <c r="J129">
        <v>32</v>
      </c>
    </row>
    <row r="130" spans="1:10" ht="122.25" customHeight="1" thickBot="1" x14ac:dyDescent="0.3">
      <c r="A130" s="20">
        <f t="shared" si="6"/>
        <v>114</v>
      </c>
      <c r="B130" s="22" t="s">
        <v>129</v>
      </c>
      <c r="C130" s="22" t="s">
        <v>368</v>
      </c>
      <c r="D130" s="55" t="s">
        <v>5</v>
      </c>
      <c r="E130" s="44">
        <v>8</v>
      </c>
      <c r="F130" s="43"/>
      <c r="G130" s="47">
        <f t="shared" si="5"/>
        <v>0</v>
      </c>
      <c r="J130">
        <v>33</v>
      </c>
    </row>
    <row r="131" spans="1:10" ht="43.5" customHeight="1" thickBot="1" x14ac:dyDescent="0.3">
      <c r="A131" s="20">
        <f t="shared" si="6"/>
        <v>115</v>
      </c>
      <c r="B131" s="22" t="s">
        <v>130</v>
      </c>
      <c r="C131" s="22" t="s">
        <v>131</v>
      </c>
      <c r="D131" s="55" t="s">
        <v>5</v>
      </c>
      <c r="E131" s="45">
        <v>120</v>
      </c>
      <c r="F131" s="43"/>
      <c r="G131" s="47">
        <f t="shared" si="5"/>
        <v>0</v>
      </c>
      <c r="J131">
        <v>34</v>
      </c>
    </row>
    <row r="132" spans="1:10" ht="106.5" customHeight="1" thickBot="1" x14ac:dyDescent="0.3">
      <c r="A132" s="20">
        <f t="shared" si="6"/>
        <v>116</v>
      </c>
      <c r="B132" s="22" t="s">
        <v>132</v>
      </c>
      <c r="C132" s="22" t="s">
        <v>525</v>
      </c>
      <c r="D132" s="55" t="s">
        <v>78</v>
      </c>
      <c r="E132" s="45">
        <v>320</v>
      </c>
      <c r="F132" s="43"/>
      <c r="G132" s="47">
        <f t="shared" si="5"/>
        <v>0</v>
      </c>
      <c r="J132">
        <v>35</v>
      </c>
    </row>
    <row r="133" spans="1:10" ht="106.5" customHeight="1" thickBot="1" x14ac:dyDescent="0.3">
      <c r="A133" s="20">
        <f t="shared" si="6"/>
        <v>117</v>
      </c>
      <c r="B133" s="22" t="s">
        <v>443</v>
      </c>
      <c r="C133" s="22" t="s">
        <v>133</v>
      </c>
      <c r="D133" s="55" t="s">
        <v>78</v>
      </c>
      <c r="E133" s="45">
        <v>160</v>
      </c>
      <c r="F133" s="43"/>
      <c r="G133" s="47">
        <f t="shared" si="5"/>
        <v>0</v>
      </c>
      <c r="J133">
        <v>36</v>
      </c>
    </row>
    <row r="134" spans="1:10" ht="73.5" customHeight="1" thickBot="1" x14ac:dyDescent="0.3">
      <c r="A134" s="20">
        <f t="shared" si="6"/>
        <v>118</v>
      </c>
      <c r="B134" s="22" t="s">
        <v>134</v>
      </c>
      <c r="C134" s="22" t="s">
        <v>135</v>
      </c>
      <c r="D134" s="55" t="s">
        <v>91</v>
      </c>
      <c r="E134" s="45">
        <v>4000</v>
      </c>
      <c r="F134" s="43"/>
      <c r="G134" s="47">
        <f t="shared" si="5"/>
        <v>0</v>
      </c>
      <c r="J134">
        <v>37</v>
      </c>
    </row>
    <row r="135" spans="1:10" ht="73.5" customHeight="1" thickBot="1" x14ac:dyDescent="0.3">
      <c r="A135" s="20">
        <f t="shared" si="6"/>
        <v>119</v>
      </c>
      <c r="B135" s="22" t="s">
        <v>444</v>
      </c>
      <c r="C135" s="22" t="s">
        <v>445</v>
      </c>
      <c r="D135" s="55" t="s">
        <v>91</v>
      </c>
      <c r="E135" s="45">
        <v>80</v>
      </c>
      <c r="F135" s="43"/>
      <c r="G135" s="47">
        <f t="shared" si="5"/>
        <v>0</v>
      </c>
      <c r="J135">
        <v>38</v>
      </c>
    </row>
    <row r="136" spans="1:10" ht="168" customHeight="1" thickBot="1" x14ac:dyDescent="0.3">
      <c r="A136" s="20">
        <f t="shared" si="6"/>
        <v>120</v>
      </c>
      <c r="B136" s="22" t="s">
        <v>323</v>
      </c>
      <c r="C136" s="22" t="s">
        <v>422</v>
      </c>
      <c r="D136" s="55" t="s">
        <v>91</v>
      </c>
      <c r="E136" s="45">
        <v>2400</v>
      </c>
      <c r="F136" s="43"/>
      <c r="G136" s="47">
        <f t="shared" si="5"/>
        <v>0</v>
      </c>
      <c r="J136">
        <v>39</v>
      </c>
    </row>
    <row r="137" spans="1:10" ht="168" customHeight="1" thickBot="1" x14ac:dyDescent="0.3">
      <c r="A137" s="20">
        <f t="shared" si="6"/>
        <v>121</v>
      </c>
      <c r="B137" s="22" t="s">
        <v>446</v>
      </c>
      <c r="C137" s="22" t="s">
        <v>453</v>
      </c>
      <c r="D137" s="55" t="s">
        <v>91</v>
      </c>
      <c r="E137" s="45">
        <v>40</v>
      </c>
      <c r="F137" s="43"/>
      <c r="G137" s="47">
        <f t="shared" si="5"/>
        <v>0</v>
      </c>
      <c r="J137">
        <v>40</v>
      </c>
    </row>
    <row r="138" spans="1:10" ht="168" customHeight="1" thickBot="1" x14ac:dyDescent="0.3">
      <c r="A138" s="20">
        <f t="shared" si="6"/>
        <v>122</v>
      </c>
      <c r="B138" s="22" t="s">
        <v>447</v>
      </c>
      <c r="C138" s="22" t="s">
        <v>452</v>
      </c>
      <c r="D138" s="55" t="s">
        <v>91</v>
      </c>
      <c r="E138" s="45">
        <v>40</v>
      </c>
      <c r="F138" s="43"/>
      <c r="G138" s="47">
        <f t="shared" si="5"/>
        <v>0</v>
      </c>
      <c r="J138">
        <v>41</v>
      </c>
    </row>
    <row r="139" spans="1:10" ht="168" customHeight="1" thickBot="1" x14ac:dyDescent="0.3">
      <c r="A139" s="20">
        <f t="shared" si="6"/>
        <v>123</v>
      </c>
      <c r="B139" s="22" t="s">
        <v>448</v>
      </c>
      <c r="C139" s="22" t="s">
        <v>451</v>
      </c>
      <c r="D139" s="55" t="s">
        <v>91</v>
      </c>
      <c r="E139" s="45">
        <v>40</v>
      </c>
      <c r="F139" s="43"/>
      <c r="G139" s="47">
        <f t="shared" si="5"/>
        <v>0</v>
      </c>
      <c r="J139">
        <v>42</v>
      </c>
    </row>
    <row r="140" spans="1:10" ht="168" customHeight="1" thickBot="1" x14ac:dyDescent="0.3">
      <c r="A140" s="20">
        <f t="shared" si="6"/>
        <v>124</v>
      </c>
      <c r="B140" s="22" t="s">
        <v>449</v>
      </c>
      <c r="C140" s="22" t="s">
        <v>450</v>
      </c>
      <c r="D140" s="55" t="s">
        <v>91</v>
      </c>
      <c r="E140" s="45">
        <v>400</v>
      </c>
      <c r="F140" s="43"/>
      <c r="G140" s="47">
        <f t="shared" si="5"/>
        <v>0</v>
      </c>
      <c r="J140">
        <v>43</v>
      </c>
    </row>
    <row r="141" spans="1:10" ht="90.75" customHeight="1" thickBot="1" x14ac:dyDescent="0.3">
      <c r="A141" s="20">
        <f t="shared" si="6"/>
        <v>125</v>
      </c>
      <c r="B141" s="22" t="s">
        <v>308</v>
      </c>
      <c r="C141" s="25" t="s">
        <v>383</v>
      </c>
      <c r="D141" s="55" t="s">
        <v>91</v>
      </c>
      <c r="E141" s="45">
        <v>1200</v>
      </c>
      <c r="F141" s="43"/>
      <c r="G141" s="47">
        <f t="shared" si="5"/>
        <v>0</v>
      </c>
      <c r="J141">
        <v>44</v>
      </c>
    </row>
    <row r="142" spans="1:10" ht="91.5" customHeight="1" thickBot="1" x14ac:dyDescent="0.3">
      <c r="A142" s="20">
        <f t="shared" si="6"/>
        <v>126</v>
      </c>
      <c r="B142" s="22" t="s">
        <v>136</v>
      </c>
      <c r="C142" s="22" t="s">
        <v>137</v>
      </c>
      <c r="D142" s="55" t="s">
        <v>5</v>
      </c>
      <c r="E142" s="45">
        <v>40</v>
      </c>
      <c r="F142" s="43"/>
      <c r="G142" s="47">
        <f t="shared" si="5"/>
        <v>0</v>
      </c>
      <c r="J142">
        <v>45</v>
      </c>
    </row>
    <row r="143" spans="1:10" ht="60" customHeight="1" thickBot="1" x14ac:dyDescent="0.3">
      <c r="A143" s="20">
        <f t="shared" si="6"/>
        <v>127</v>
      </c>
      <c r="B143" s="17" t="s">
        <v>327</v>
      </c>
      <c r="C143" s="22" t="s">
        <v>353</v>
      </c>
      <c r="D143" s="55" t="s">
        <v>5</v>
      </c>
      <c r="E143" s="44">
        <v>400</v>
      </c>
      <c r="F143" s="43"/>
      <c r="G143" s="47">
        <f t="shared" si="5"/>
        <v>0</v>
      </c>
      <c r="J143">
        <v>46</v>
      </c>
    </row>
    <row r="144" spans="1:10" ht="106.5" customHeight="1" thickBot="1" x14ac:dyDescent="0.3">
      <c r="A144" s="20">
        <f t="shared" si="6"/>
        <v>128</v>
      </c>
      <c r="B144" s="22" t="s">
        <v>138</v>
      </c>
      <c r="C144" s="22" t="s">
        <v>139</v>
      </c>
      <c r="D144" s="55" t="s">
        <v>5</v>
      </c>
      <c r="E144" s="44">
        <v>40</v>
      </c>
      <c r="F144" s="43"/>
      <c r="G144" s="47">
        <f t="shared" si="5"/>
        <v>0</v>
      </c>
      <c r="J144">
        <v>47</v>
      </c>
    </row>
    <row r="145" spans="1:10" ht="120.75" customHeight="1" thickBot="1" x14ac:dyDescent="0.3">
      <c r="A145" s="20">
        <f t="shared" si="6"/>
        <v>129</v>
      </c>
      <c r="B145" s="22" t="s">
        <v>140</v>
      </c>
      <c r="C145" s="22" t="s">
        <v>141</v>
      </c>
      <c r="D145" s="55" t="s">
        <v>5</v>
      </c>
      <c r="E145" s="44">
        <v>40</v>
      </c>
      <c r="F145" s="43"/>
      <c r="G145" s="47">
        <f t="shared" si="5"/>
        <v>0</v>
      </c>
      <c r="J145">
        <v>48</v>
      </c>
    </row>
    <row r="146" spans="1:10" ht="108.75" customHeight="1" thickBot="1" x14ac:dyDescent="0.3">
      <c r="A146" s="20">
        <f t="shared" si="6"/>
        <v>130</v>
      </c>
      <c r="B146" s="22" t="s">
        <v>142</v>
      </c>
      <c r="C146" s="22" t="s">
        <v>143</v>
      </c>
      <c r="D146" s="55" t="s">
        <v>5</v>
      </c>
      <c r="E146" s="44">
        <v>16</v>
      </c>
      <c r="F146" s="43"/>
      <c r="G146" s="47">
        <f t="shared" si="5"/>
        <v>0</v>
      </c>
      <c r="J146">
        <v>49</v>
      </c>
    </row>
    <row r="147" spans="1:10" ht="137.25" customHeight="1" thickBot="1" x14ac:dyDescent="0.3">
      <c r="A147" s="20">
        <f t="shared" si="6"/>
        <v>131</v>
      </c>
      <c r="B147" s="22" t="s">
        <v>144</v>
      </c>
      <c r="C147" s="22" t="s">
        <v>145</v>
      </c>
      <c r="D147" s="55" t="s">
        <v>5</v>
      </c>
      <c r="E147" s="44">
        <v>16</v>
      </c>
      <c r="F147" s="43"/>
      <c r="G147" s="47">
        <f t="shared" si="5"/>
        <v>0</v>
      </c>
      <c r="J147">
        <v>50</v>
      </c>
    </row>
    <row r="148" spans="1:10" ht="93" customHeight="1" thickBot="1" x14ac:dyDescent="0.3">
      <c r="A148" s="20">
        <f t="shared" si="6"/>
        <v>132</v>
      </c>
      <c r="B148" s="22" t="s">
        <v>384</v>
      </c>
      <c r="C148" s="22" t="s">
        <v>146</v>
      </c>
      <c r="D148" s="55" t="s">
        <v>5</v>
      </c>
      <c r="E148" s="44">
        <v>8</v>
      </c>
      <c r="F148" s="43"/>
      <c r="G148" s="47">
        <f t="shared" si="5"/>
        <v>0</v>
      </c>
      <c r="J148">
        <v>51</v>
      </c>
    </row>
    <row r="149" spans="1:10" ht="78" customHeight="1" thickBot="1" x14ac:dyDescent="0.3">
      <c r="A149" s="20">
        <f t="shared" si="6"/>
        <v>133</v>
      </c>
      <c r="B149" s="22" t="s">
        <v>385</v>
      </c>
      <c r="C149" s="22" t="s">
        <v>147</v>
      </c>
      <c r="D149" s="55" t="s">
        <v>5</v>
      </c>
      <c r="E149" s="44">
        <v>48</v>
      </c>
      <c r="F149" s="43"/>
      <c r="G149" s="47">
        <f t="shared" si="5"/>
        <v>0</v>
      </c>
      <c r="J149">
        <v>52</v>
      </c>
    </row>
    <row r="150" spans="1:10" ht="107.25" customHeight="1" thickBot="1" x14ac:dyDescent="0.3">
      <c r="A150" s="20">
        <f t="shared" si="6"/>
        <v>134</v>
      </c>
      <c r="B150" s="22" t="s">
        <v>386</v>
      </c>
      <c r="C150" s="22" t="s">
        <v>148</v>
      </c>
      <c r="D150" s="55" t="s">
        <v>5</v>
      </c>
      <c r="E150" s="44">
        <v>8</v>
      </c>
      <c r="F150" s="43"/>
      <c r="G150" s="47">
        <f t="shared" si="5"/>
        <v>0</v>
      </c>
      <c r="J150">
        <v>53</v>
      </c>
    </row>
    <row r="151" spans="1:10" ht="91.5" customHeight="1" thickBot="1" x14ac:dyDescent="0.3">
      <c r="A151" s="20">
        <f t="shared" si="6"/>
        <v>135</v>
      </c>
      <c r="B151" s="22" t="s">
        <v>387</v>
      </c>
      <c r="C151" s="22" t="s">
        <v>149</v>
      </c>
      <c r="D151" s="55" t="s">
        <v>5</v>
      </c>
      <c r="E151" s="45">
        <v>8</v>
      </c>
      <c r="F151" s="43"/>
      <c r="G151" s="47">
        <f t="shared" si="5"/>
        <v>0</v>
      </c>
      <c r="J151">
        <v>54</v>
      </c>
    </row>
    <row r="152" spans="1:10" ht="91.5" customHeight="1" thickBot="1" x14ac:dyDescent="0.3">
      <c r="A152" s="20">
        <f t="shared" si="6"/>
        <v>136</v>
      </c>
      <c r="B152" s="22" t="s">
        <v>388</v>
      </c>
      <c r="C152" s="22" t="s">
        <v>150</v>
      </c>
      <c r="D152" s="55" t="s">
        <v>5</v>
      </c>
      <c r="E152" s="45">
        <v>64</v>
      </c>
      <c r="F152" s="43"/>
      <c r="G152" s="47">
        <f t="shared" si="5"/>
        <v>0</v>
      </c>
      <c r="J152">
        <v>55</v>
      </c>
    </row>
    <row r="153" spans="1:10" ht="78" customHeight="1" thickBot="1" x14ac:dyDescent="0.3">
      <c r="A153" s="20">
        <f t="shared" si="6"/>
        <v>137</v>
      </c>
      <c r="B153" s="22" t="s">
        <v>389</v>
      </c>
      <c r="C153" s="22" t="s">
        <v>151</v>
      </c>
      <c r="D153" s="55" t="s">
        <v>5</v>
      </c>
      <c r="E153" s="45">
        <v>8</v>
      </c>
      <c r="F153" s="43"/>
      <c r="G153" s="47">
        <f t="shared" si="5"/>
        <v>0</v>
      </c>
      <c r="J153">
        <v>56</v>
      </c>
    </row>
    <row r="154" spans="1:10" ht="93.75" customHeight="1" thickBot="1" x14ac:dyDescent="0.3">
      <c r="A154" s="20">
        <f t="shared" si="6"/>
        <v>138</v>
      </c>
      <c r="B154" s="22" t="s">
        <v>390</v>
      </c>
      <c r="C154" s="22" t="s">
        <v>152</v>
      </c>
      <c r="D154" s="55" t="s">
        <v>5</v>
      </c>
      <c r="E154" s="45">
        <v>8</v>
      </c>
      <c r="F154" s="43"/>
      <c r="G154" s="47">
        <f t="shared" si="5"/>
        <v>0</v>
      </c>
      <c r="J154">
        <v>57</v>
      </c>
    </row>
    <row r="155" spans="1:10" ht="90.75" customHeight="1" thickBot="1" x14ac:dyDescent="0.3">
      <c r="A155" s="20">
        <f t="shared" si="6"/>
        <v>139</v>
      </c>
      <c r="B155" s="22" t="s">
        <v>391</v>
      </c>
      <c r="C155" s="22" t="s">
        <v>153</v>
      </c>
      <c r="D155" s="55" t="s">
        <v>5</v>
      </c>
      <c r="E155" s="45">
        <v>8</v>
      </c>
      <c r="F155" s="43"/>
      <c r="G155" s="47">
        <f t="shared" si="5"/>
        <v>0</v>
      </c>
      <c r="J155">
        <v>58</v>
      </c>
    </row>
    <row r="156" spans="1:10" ht="107.25" customHeight="1" thickBot="1" x14ac:dyDescent="0.3">
      <c r="A156" s="20">
        <f t="shared" si="6"/>
        <v>140</v>
      </c>
      <c r="B156" s="22" t="s">
        <v>392</v>
      </c>
      <c r="C156" s="22" t="s">
        <v>154</v>
      </c>
      <c r="D156" s="55" t="s">
        <v>5</v>
      </c>
      <c r="E156" s="45">
        <v>8</v>
      </c>
      <c r="F156" s="43"/>
      <c r="G156" s="47">
        <f t="shared" si="5"/>
        <v>0</v>
      </c>
      <c r="J156">
        <v>59</v>
      </c>
    </row>
    <row r="157" spans="1:10" ht="90" customHeight="1" thickBot="1" x14ac:dyDescent="0.3">
      <c r="A157" s="20">
        <f t="shared" si="6"/>
        <v>141</v>
      </c>
      <c r="B157" s="22" t="s">
        <v>393</v>
      </c>
      <c r="C157" s="22" t="s">
        <v>155</v>
      </c>
      <c r="D157" s="55" t="s">
        <v>5</v>
      </c>
      <c r="E157" s="45">
        <v>8</v>
      </c>
      <c r="F157" s="43"/>
      <c r="G157" s="47">
        <f t="shared" si="5"/>
        <v>0</v>
      </c>
      <c r="J157">
        <v>60</v>
      </c>
    </row>
    <row r="158" spans="1:10" ht="78" customHeight="1" thickBot="1" x14ac:dyDescent="0.3">
      <c r="A158" s="20">
        <f t="shared" si="6"/>
        <v>142</v>
      </c>
      <c r="B158" s="22" t="s">
        <v>394</v>
      </c>
      <c r="C158" s="22" t="s">
        <v>156</v>
      </c>
      <c r="D158" s="55" t="s">
        <v>5</v>
      </c>
      <c r="E158" s="45">
        <v>8</v>
      </c>
      <c r="F158" s="43"/>
      <c r="G158" s="47">
        <f t="shared" si="5"/>
        <v>0</v>
      </c>
      <c r="J158">
        <v>61</v>
      </c>
    </row>
    <row r="159" spans="1:10" ht="41.25" customHeight="1" thickBot="1" x14ac:dyDescent="0.3">
      <c r="A159" s="20">
        <f t="shared" si="6"/>
        <v>143</v>
      </c>
      <c r="B159" s="22" t="s">
        <v>157</v>
      </c>
      <c r="C159" s="22" t="s">
        <v>157</v>
      </c>
      <c r="D159" s="55" t="s">
        <v>5</v>
      </c>
      <c r="E159" s="45">
        <v>16</v>
      </c>
      <c r="F159" s="43"/>
      <c r="G159" s="47">
        <f t="shared" si="5"/>
        <v>0</v>
      </c>
      <c r="J159">
        <v>62</v>
      </c>
    </row>
    <row r="160" spans="1:10" ht="43.5" customHeight="1" thickBot="1" x14ac:dyDescent="0.3">
      <c r="A160" s="20">
        <f t="shared" si="6"/>
        <v>144</v>
      </c>
      <c r="B160" s="22" t="s">
        <v>158</v>
      </c>
      <c r="C160" s="22" t="s">
        <v>158</v>
      </c>
      <c r="D160" s="55" t="s">
        <v>5</v>
      </c>
      <c r="E160" s="45">
        <v>16</v>
      </c>
      <c r="F160" s="43"/>
      <c r="G160" s="47">
        <f t="shared" si="5"/>
        <v>0</v>
      </c>
      <c r="J160">
        <v>63</v>
      </c>
    </row>
    <row r="161" spans="1:10" ht="44.25" customHeight="1" thickBot="1" x14ac:dyDescent="0.3">
      <c r="A161" s="20">
        <f t="shared" si="6"/>
        <v>145</v>
      </c>
      <c r="B161" s="27" t="s">
        <v>159</v>
      </c>
      <c r="C161" s="27" t="s">
        <v>160</v>
      </c>
      <c r="D161" s="28" t="s">
        <v>5</v>
      </c>
      <c r="E161" s="48">
        <v>400</v>
      </c>
      <c r="F161" s="43"/>
      <c r="G161" s="47">
        <f t="shared" si="5"/>
        <v>0</v>
      </c>
      <c r="J161">
        <v>64</v>
      </c>
    </row>
    <row r="162" spans="1:10" ht="44.25" customHeight="1" thickBot="1" x14ac:dyDescent="0.3">
      <c r="A162" s="20">
        <f t="shared" si="6"/>
        <v>146</v>
      </c>
      <c r="B162" s="22" t="s">
        <v>161</v>
      </c>
      <c r="C162" s="22" t="s">
        <v>162</v>
      </c>
      <c r="D162" s="55" t="s">
        <v>354</v>
      </c>
      <c r="E162" s="45">
        <v>32</v>
      </c>
      <c r="F162" s="43"/>
      <c r="G162" s="47">
        <f t="shared" si="5"/>
        <v>0</v>
      </c>
      <c r="J162">
        <v>65</v>
      </c>
    </row>
    <row r="163" spans="1:10" ht="59.25" customHeight="1" thickBot="1" x14ac:dyDescent="0.3">
      <c r="A163" s="20">
        <f t="shared" si="6"/>
        <v>147</v>
      </c>
      <c r="B163" s="22" t="s">
        <v>395</v>
      </c>
      <c r="C163" s="22" t="s">
        <v>396</v>
      </c>
      <c r="D163" s="55" t="s">
        <v>5</v>
      </c>
      <c r="E163" s="45">
        <v>40</v>
      </c>
      <c r="F163" s="43"/>
      <c r="G163" s="47">
        <f t="shared" ref="G163:G169" si="7">F163*E163</f>
        <v>0</v>
      </c>
      <c r="J163">
        <v>66</v>
      </c>
    </row>
    <row r="164" spans="1:10" ht="41.25" customHeight="1" thickBot="1" x14ac:dyDescent="0.3">
      <c r="A164" s="20">
        <f t="shared" si="6"/>
        <v>148</v>
      </c>
      <c r="B164" s="22" t="s">
        <v>454</v>
      </c>
      <c r="C164" s="22" t="s">
        <v>455</v>
      </c>
      <c r="D164" s="55" t="s">
        <v>5</v>
      </c>
      <c r="E164" s="45">
        <v>24</v>
      </c>
      <c r="F164" s="43"/>
      <c r="G164" s="47">
        <f t="shared" si="7"/>
        <v>0</v>
      </c>
      <c r="J164">
        <v>67</v>
      </c>
    </row>
    <row r="165" spans="1:10" ht="60" customHeight="1" thickBot="1" x14ac:dyDescent="0.3">
      <c r="A165" s="20">
        <f t="shared" si="6"/>
        <v>149</v>
      </c>
      <c r="B165" s="22" t="s">
        <v>399</v>
      </c>
      <c r="C165" s="22" t="s">
        <v>400</v>
      </c>
      <c r="D165" s="55" t="s">
        <v>342</v>
      </c>
      <c r="E165" s="45">
        <v>80</v>
      </c>
      <c r="F165" s="43"/>
      <c r="G165" s="47">
        <f t="shared" si="7"/>
        <v>0</v>
      </c>
      <c r="J165">
        <v>68</v>
      </c>
    </row>
    <row r="166" spans="1:10" ht="60" customHeight="1" thickBot="1" x14ac:dyDescent="0.3">
      <c r="A166" s="20">
        <f t="shared" ref="A166:A169" si="8">A165+1</f>
        <v>150</v>
      </c>
      <c r="B166" s="22" t="s">
        <v>502</v>
      </c>
      <c r="C166" s="22" t="s">
        <v>503</v>
      </c>
      <c r="D166" s="55" t="s">
        <v>342</v>
      </c>
      <c r="E166" s="45">
        <v>800</v>
      </c>
      <c r="F166" s="43"/>
      <c r="G166" s="47">
        <f t="shared" si="7"/>
        <v>0</v>
      </c>
      <c r="J166">
        <v>69</v>
      </c>
    </row>
    <row r="167" spans="1:10" ht="60" customHeight="1" thickBot="1" x14ac:dyDescent="0.3">
      <c r="A167" s="20">
        <f t="shared" si="8"/>
        <v>151</v>
      </c>
      <c r="B167" s="22" t="s">
        <v>512</v>
      </c>
      <c r="C167" s="22" t="s">
        <v>513</v>
      </c>
      <c r="D167" s="55" t="s">
        <v>518</v>
      </c>
      <c r="E167" s="45">
        <v>16</v>
      </c>
      <c r="F167" s="43"/>
      <c r="G167" s="47">
        <f t="shared" si="7"/>
        <v>0</v>
      </c>
      <c r="J167">
        <v>70</v>
      </c>
    </row>
    <row r="168" spans="1:10" ht="251.25" customHeight="1" thickBot="1" x14ac:dyDescent="0.3">
      <c r="A168" s="20">
        <f t="shared" si="8"/>
        <v>152</v>
      </c>
      <c r="B168" s="22" t="s">
        <v>514</v>
      </c>
      <c r="C168" s="22" t="s">
        <v>515</v>
      </c>
      <c r="D168" s="55" t="s">
        <v>342</v>
      </c>
      <c r="E168" s="45">
        <v>80</v>
      </c>
      <c r="F168" s="43"/>
      <c r="G168" s="47">
        <f t="shared" si="7"/>
        <v>0</v>
      </c>
      <c r="J168">
        <v>71</v>
      </c>
    </row>
    <row r="169" spans="1:10" ht="59.25" customHeight="1" x14ac:dyDescent="0.25">
      <c r="A169" s="20">
        <f t="shared" si="8"/>
        <v>153</v>
      </c>
      <c r="B169" s="22" t="s">
        <v>163</v>
      </c>
      <c r="C169" s="22" t="s">
        <v>164</v>
      </c>
      <c r="D169" s="55" t="s">
        <v>63</v>
      </c>
      <c r="E169" s="45">
        <v>800</v>
      </c>
      <c r="F169" s="43"/>
      <c r="G169" s="47">
        <f t="shared" si="7"/>
        <v>0</v>
      </c>
      <c r="J169">
        <v>72</v>
      </c>
    </row>
    <row r="170" spans="1:10" ht="15.75" x14ac:dyDescent="0.25">
      <c r="A170" s="58"/>
      <c r="B170" s="58"/>
      <c r="C170" s="91" t="s">
        <v>36</v>
      </c>
      <c r="D170" s="91"/>
      <c r="E170" s="91"/>
      <c r="F170" s="59"/>
      <c r="G170" s="47">
        <f>SUM(G98:G169)</f>
        <v>0</v>
      </c>
    </row>
    <row r="171" spans="1:10" ht="15.75" x14ac:dyDescent="0.25">
      <c r="A171" s="4"/>
      <c r="B171" s="5"/>
      <c r="C171" s="5"/>
      <c r="D171" s="6"/>
      <c r="E171" s="5"/>
      <c r="F171" s="5"/>
      <c r="G171" s="5"/>
    </row>
    <row r="172" spans="1:10" ht="21" x14ac:dyDescent="0.25">
      <c r="A172" s="88" t="s">
        <v>169</v>
      </c>
      <c r="B172" s="88"/>
      <c r="C172" s="88"/>
      <c r="D172" s="88"/>
      <c r="E172" s="88"/>
      <c r="F172" s="88"/>
      <c r="G172" s="88"/>
    </row>
    <row r="173" spans="1:10" ht="32.25" thickBot="1" x14ac:dyDescent="0.3">
      <c r="A173" s="14" t="s">
        <v>0</v>
      </c>
      <c r="B173" s="14" t="s">
        <v>1</v>
      </c>
      <c r="C173" s="14" t="s">
        <v>2</v>
      </c>
      <c r="D173" s="14" t="s">
        <v>3</v>
      </c>
      <c r="E173" s="14" t="s">
        <v>4</v>
      </c>
      <c r="F173" s="14" t="s">
        <v>284</v>
      </c>
      <c r="G173" s="14" t="s">
        <v>283</v>
      </c>
    </row>
    <row r="174" spans="1:10" ht="231" customHeight="1" thickBot="1" x14ac:dyDescent="0.3">
      <c r="A174" s="20">
        <f>A169+1</f>
        <v>154</v>
      </c>
      <c r="B174" s="22" t="s">
        <v>170</v>
      </c>
      <c r="C174" s="22" t="s">
        <v>171</v>
      </c>
      <c r="D174" s="55" t="s">
        <v>172</v>
      </c>
      <c r="E174" s="45">
        <v>200</v>
      </c>
      <c r="F174" s="43"/>
      <c r="G174" s="47">
        <f>F174*E174</f>
        <v>0</v>
      </c>
      <c r="H174">
        <v>1</v>
      </c>
    </row>
    <row r="175" spans="1:10" ht="219" customHeight="1" thickBot="1" x14ac:dyDescent="0.3">
      <c r="A175" s="20">
        <f>A174+1</f>
        <v>155</v>
      </c>
      <c r="B175" s="22" t="s">
        <v>173</v>
      </c>
      <c r="C175" s="27" t="s">
        <v>369</v>
      </c>
      <c r="D175" s="55" t="s">
        <v>172</v>
      </c>
      <c r="E175" s="45">
        <v>440</v>
      </c>
      <c r="F175" s="43"/>
      <c r="G175" s="47">
        <f t="shared" ref="G175:G197" si="9">F175*E175</f>
        <v>0</v>
      </c>
      <c r="H175">
        <v>2</v>
      </c>
    </row>
    <row r="176" spans="1:10" ht="232.5" customHeight="1" thickBot="1" x14ac:dyDescent="0.3">
      <c r="A176" s="20">
        <f t="shared" ref="A176:A197" si="10">A175+1</f>
        <v>156</v>
      </c>
      <c r="B176" s="22" t="s">
        <v>424</v>
      </c>
      <c r="C176" s="22" t="s">
        <v>425</v>
      </c>
      <c r="D176" s="55" t="s">
        <v>172</v>
      </c>
      <c r="E176" s="45">
        <v>5600</v>
      </c>
      <c r="F176" s="43"/>
      <c r="G176" s="47">
        <f t="shared" si="9"/>
        <v>0</v>
      </c>
      <c r="H176">
        <v>3</v>
      </c>
    </row>
    <row r="177" spans="1:8" ht="289.5" customHeight="1" thickBot="1" x14ac:dyDescent="0.3">
      <c r="A177" s="20">
        <f t="shared" si="10"/>
        <v>157</v>
      </c>
      <c r="B177" s="22" t="s">
        <v>403</v>
      </c>
      <c r="C177" s="22" t="s">
        <v>370</v>
      </c>
      <c r="D177" s="55" t="s">
        <v>172</v>
      </c>
      <c r="E177" s="45">
        <v>960</v>
      </c>
      <c r="F177" s="43"/>
      <c r="G177" s="47">
        <f t="shared" si="9"/>
        <v>0</v>
      </c>
      <c r="H177">
        <v>4</v>
      </c>
    </row>
    <row r="178" spans="1:8" ht="185.25" customHeight="1" thickBot="1" x14ac:dyDescent="0.3">
      <c r="A178" s="20">
        <f t="shared" si="10"/>
        <v>158</v>
      </c>
      <c r="B178" s="22" t="s">
        <v>404</v>
      </c>
      <c r="C178" s="22" t="s">
        <v>405</v>
      </c>
      <c r="D178" s="55" t="s">
        <v>172</v>
      </c>
      <c r="E178" s="45">
        <v>120</v>
      </c>
      <c r="F178" s="43"/>
      <c r="G178" s="47">
        <f t="shared" si="9"/>
        <v>0</v>
      </c>
      <c r="H178">
        <v>5</v>
      </c>
    </row>
    <row r="179" spans="1:8" ht="240" customHeight="1" thickBot="1" x14ac:dyDescent="0.3">
      <c r="A179" s="20">
        <f t="shared" si="10"/>
        <v>159</v>
      </c>
      <c r="B179" s="22" t="s">
        <v>407</v>
      </c>
      <c r="C179" s="22" t="s">
        <v>174</v>
      </c>
      <c r="D179" s="55" t="s">
        <v>172</v>
      </c>
      <c r="E179" s="45">
        <v>6240</v>
      </c>
      <c r="F179" s="43"/>
      <c r="G179" s="47">
        <f t="shared" si="9"/>
        <v>0</v>
      </c>
      <c r="H179">
        <v>6</v>
      </c>
    </row>
    <row r="180" spans="1:8" ht="191.25" customHeight="1" thickBot="1" x14ac:dyDescent="0.3">
      <c r="A180" s="20">
        <f t="shared" si="10"/>
        <v>160</v>
      </c>
      <c r="B180" s="22" t="s">
        <v>406</v>
      </c>
      <c r="C180" s="22" t="s">
        <v>175</v>
      </c>
      <c r="D180" s="55" t="s">
        <v>172</v>
      </c>
      <c r="E180" s="45">
        <v>2400</v>
      </c>
      <c r="F180" s="43"/>
      <c r="G180" s="47">
        <f t="shared" si="9"/>
        <v>0</v>
      </c>
      <c r="H180">
        <v>7</v>
      </c>
    </row>
    <row r="181" spans="1:8" ht="78" customHeight="1" thickBot="1" x14ac:dyDescent="0.3">
      <c r="A181" s="20">
        <f t="shared" si="10"/>
        <v>161</v>
      </c>
      <c r="B181" s="22" t="s">
        <v>431</v>
      </c>
      <c r="C181" s="22" t="s">
        <v>408</v>
      </c>
      <c r="D181" s="55" t="s">
        <v>172</v>
      </c>
      <c r="E181" s="45">
        <v>320</v>
      </c>
      <c r="F181" s="43"/>
      <c r="G181" s="47">
        <f t="shared" si="9"/>
        <v>0</v>
      </c>
      <c r="H181">
        <v>8</v>
      </c>
    </row>
    <row r="182" spans="1:8" ht="140.25" customHeight="1" thickBot="1" x14ac:dyDescent="0.3">
      <c r="A182" s="20">
        <f t="shared" si="10"/>
        <v>162</v>
      </c>
      <c r="B182" s="22" t="s">
        <v>432</v>
      </c>
      <c r="C182" s="22" t="s">
        <v>426</v>
      </c>
      <c r="D182" s="55" t="s">
        <v>172</v>
      </c>
      <c r="E182" s="45">
        <v>3200</v>
      </c>
      <c r="F182" s="43"/>
      <c r="G182" s="47">
        <f t="shared" si="9"/>
        <v>0</v>
      </c>
      <c r="H182">
        <v>9</v>
      </c>
    </row>
    <row r="183" spans="1:8" ht="75.75" customHeight="1" thickBot="1" x14ac:dyDescent="0.3">
      <c r="A183" s="20">
        <f t="shared" si="10"/>
        <v>163</v>
      </c>
      <c r="B183" s="23" t="s">
        <v>176</v>
      </c>
      <c r="C183" s="27" t="s">
        <v>177</v>
      </c>
      <c r="D183" s="55" t="s">
        <v>172</v>
      </c>
      <c r="E183" s="44">
        <v>400</v>
      </c>
      <c r="F183" s="43"/>
      <c r="G183" s="47">
        <f t="shared" si="9"/>
        <v>0</v>
      </c>
      <c r="H183">
        <v>10</v>
      </c>
    </row>
    <row r="184" spans="1:8" ht="75.75" customHeight="1" thickBot="1" x14ac:dyDescent="0.3">
      <c r="A184" s="20">
        <f t="shared" si="10"/>
        <v>164</v>
      </c>
      <c r="B184" s="23" t="s">
        <v>456</v>
      </c>
      <c r="C184" s="27" t="s">
        <v>457</v>
      </c>
      <c r="D184" s="55" t="s">
        <v>172</v>
      </c>
      <c r="E184" s="52">
        <v>1200</v>
      </c>
      <c r="F184" s="43"/>
      <c r="G184" s="47">
        <f t="shared" si="9"/>
        <v>0</v>
      </c>
      <c r="H184">
        <v>11</v>
      </c>
    </row>
    <row r="185" spans="1:8" ht="124.5" customHeight="1" thickBot="1" x14ac:dyDescent="0.3">
      <c r="A185" s="20">
        <f t="shared" si="10"/>
        <v>165</v>
      </c>
      <c r="B185" s="22" t="s">
        <v>458</v>
      </c>
      <c r="C185" s="22" t="s">
        <v>178</v>
      </c>
      <c r="D185" s="55" t="s">
        <v>172</v>
      </c>
      <c r="E185" s="52">
        <v>1600</v>
      </c>
      <c r="F185" s="43"/>
      <c r="G185" s="47">
        <f t="shared" si="9"/>
        <v>0</v>
      </c>
      <c r="H185">
        <v>12</v>
      </c>
    </row>
    <row r="186" spans="1:8" ht="124.5" customHeight="1" thickBot="1" x14ac:dyDescent="0.3">
      <c r="A186" s="20">
        <f t="shared" si="10"/>
        <v>166</v>
      </c>
      <c r="B186" s="22" t="s">
        <v>459</v>
      </c>
      <c r="C186" s="22" t="s">
        <v>460</v>
      </c>
      <c r="D186" s="55" t="s">
        <v>172</v>
      </c>
      <c r="E186" s="52">
        <v>640</v>
      </c>
      <c r="F186" s="43"/>
      <c r="G186" s="47">
        <f t="shared" si="9"/>
        <v>0</v>
      </c>
      <c r="H186">
        <v>13</v>
      </c>
    </row>
    <row r="187" spans="1:8" ht="204" customHeight="1" thickBot="1" x14ac:dyDescent="0.3">
      <c r="A187" s="20">
        <f t="shared" si="10"/>
        <v>167</v>
      </c>
      <c r="B187" s="22" t="s">
        <v>461</v>
      </c>
      <c r="C187" s="22" t="s">
        <v>179</v>
      </c>
      <c r="D187" s="55" t="s">
        <v>172</v>
      </c>
      <c r="E187" s="52">
        <v>160</v>
      </c>
      <c r="F187" s="43"/>
      <c r="G187" s="47">
        <f t="shared" si="9"/>
        <v>0</v>
      </c>
      <c r="H187">
        <v>14</v>
      </c>
    </row>
    <row r="188" spans="1:8" ht="60" customHeight="1" thickBot="1" x14ac:dyDescent="0.3">
      <c r="A188" s="20">
        <f t="shared" si="10"/>
        <v>168</v>
      </c>
      <c r="B188" s="22" t="s">
        <v>462</v>
      </c>
      <c r="C188" s="22" t="s">
        <v>463</v>
      </c>
      <c r="D188" s="55" t="s">
        <v>172</v>
      </c>
      <c r="E188" s="52">
        <v>1040</v>
      </c>
      <c r="F188" s="43"/>
      <c r="G188" s="47">
        <f t="shared" si="9"/>
        <v>0</v>
      </c>
      <c r="H188">
        <v>15</v>
      </c>
    </row>
    <row r="189" spans="1:8" ht="62.25" customHeight="1" thickBot="1" x14ac:dyDescent="0.3">
      <c r="A189" s="20">
        <f t="shared" si="10"/>
        <v>169</v>
      </c>
      <c r="B189" s="22" t="s">
        <v>464</v>
      </c>
      <c r="C189" s="22" t="s">
        <v>465</v>
      </c>
      <c r="D189" s="55" t="s">
        <v>172</v>
      </c>
      <c r="E189" s="52">
        <v>1040</v>
      </c>
      <c r="F189" s="43"/>
      <c r="G189" s="47">
        <f t="shared" si="9"/>
        <v>0</v>
      </c>
      <c r="H189">
        <v>16</v>
      </c>
    </row>
    <row r="190" spans="1:8" ht="154.5" customHeight="1" thickBot="1" x14ac:dyDescent="0.3">
      <c r="A190" s="20">
        <f t="shared" si="10"/>
        <v>170</v>
      </c>
      <c r="B190" s="22" t="s">
        <v>180</v>
      </c>
      <c r="C190" s="22" t="s">
        <v>339</v>
      </c>
      <c r="D190" s="55" t="s">
        <v>172</v>
      </c>
      <c r="E190" s="45">
        <v>400</v>
      </c>
      <c r="F190" s="43"/>
      <c r="G190" s="47">
        <f t="shared" si="9"/>
        <v>0</v>
      </c>
      <c r="H190">
        <v>17</v>
      </c>
    </row>
    <row r="191" spans="1:8" ht="154.5" customHeight="1" thickBot="1" x14ac:dyDescent="0.3">
      <c r="A191" s="20">
        <f t="shared" si="10"/>
        <v>171</v>
      </c>
      <c r="B191" s="22" t="s">
        <v>466</v>
      </c>
      <c r="C191" s="22" t="s">
        <v>467</v>
      </c>
      <c r="D191" s="55" t="s">
        <v>172</v>
      </c>
      <c r="E191" s="45">
        <v>400</v>
      </c>
      <c r="F191" s="43"/>
      <c r="G191" s="47">
        <f t="shared" si="9"/>
        <v>0</v>
      </c>
      <c r="H191">
        <v>18</v>
      </c>
    </row>
    <row r="192" spans="1:8" ht="138" customHeight="1" thickBot="1" x14ac:dyDescent="0.3">
      <c r="A192" s="20">
        <f t="shared" si="10"/>
        <v>172</v>
      </c>
      <c r="B192" s="29" t="s">
        <v>181</v>
      </c>
      <c r="C192" s="29" t="s">
        <v>182</v>
      </c>
      <c r="D192" s="30" t="s">
        <v>172</v>
      </c>
      <c r="E192" s="44">
        <v>80</v>
      </c>
      <c r="F192" s="43"/>
      <c r="G192" s="47">
        <f t="shared" si="9"/>
        <v>0</v>
      </c>
      <c r="H192">
        <v>19</v>
      </c>
    </row>
    <row r="193" spans="1:10" ht="226.5" customHeight="1" thickBot="1" x14ac:dyDescent="0.3">
      <c r="A193" s="20">
        <f t="shared" si="10"/>
        <v>173</v>
      </c>
      <c r="B193" s="29" t="s">
        <v>183</v>
      </c>
      <c r="C193" s="29" t="s">
        <v>179</v>
      </c>
      <c r="D193" s="30" t="s">
        <v>172</v>
      </c>
      <c r="E193" s="44">
        <v>80</v>
      </c>
      <c r="F193" s="43"/>
      <c r="G193" s="47">
        <f t="shared" si="9"/>
        <v>0</v>
      </c>
      <c r="H193">
        <v>20</v>
      </c>
    </row>
    <row r="194" spans="1:10" ht="267" customHeight="1" thickBot="1" x14ac:dyDescent="0.3">
      <c r="A194" s="20">
        <f t="shared" si="10"/>
        <v>174</v>
      </c>
      <c r="B194" s="29" t="s">
        <v>506</v>
      </c>
      <c r="C194" s="29" t="s">
        <v>507</v>
      </c>
      <c r="D194" s="30" t="s">
        <v>172</v>
      </c>
      <c r="E194" s="44">
        <v>240</v>
      </c>
      <c r="F194" s="43"/>
      <c r="G194" s="47">
        <f t="shared" si="9"/>
        <v>0</v>
      </c>
      <c r="H194">
        <v>21</v>
      </c>
    </row>
    <row r="195" spans="1:10" ht="282" customHeight="1" thickBot="1" x14ac:dyDescent="0.3">
      <c r="A195" s="20">
        <f t="shared" si="10"/>
        <v>175</v>
      </c>
      <c r="B195" s="29" t="s">
        <v>508</v>
      </c>
      <c r="C195" s="29" t="s">
        <v>509</v>
      </c>
      <c r="D195" s="30" t="s">
        <v>172</v>
      </c>
      <c r="E195" s="44">
        <v>240</v>
      </c>
      <c r="F195" s="43"/>
      <c r="G195" s="47">
        <f t="shared" si="9"/>
        <v>0</v>
      </c>
      <c r="H195">
        <v>22</v>
      </c>
    </row>
    <row r="196" spans="1:10" ht="87.75" customHeight="1" thickBot="1" x14ac:dyDescent="0.3">
      <c r="A196" s="20">
        <f t="shared" si="10"/>
        <v>176</v>
      </c>
      <c r="B196" s="29" t="s">
        <v>504</v>
      </c>
      <c r="C196" s="29" t="s">
        <v>505</v>
      </c>
      <c r="D196" s="30" t="s">
        <v>172</v>
      </c>
      <c r="E196" s="44">
        <v>80</v>
      </c>
      <c r="F196" s="43"/>
      <c r="G196" s="47">
        <f t="shared" si="9"/>
        <v>0</v>
      </c>
      <c r="H196">
        <v>23</v>
      </c>
    </row>
    <row r="197" spans="1:10" ht="105.75" customHeight="1" x14ac:dyDescent="0.25">
      <c r="A197" s="20">
        <f t="shared" si="10"/>
        <v>177</v>
      </c>
      <c r="B197" s="29" t="s">
        <v>510</v>
      </c>
      <c r="C197" s="29" t="s">
        <v>511</v>
      </c>
      <c r="D197" s="30" t="s">
        <v>172</v>
      </c>
      <c r="E197" s="44">
        <v>240</v>
      </c>
      <c r="F197" s="43"/>
      <c r="G197" s="47">
        <f t="shared" si="9"/>
        <v>0</v>
      </c>
      <c r="H197">
        <v>24</v>
      </c>
    </row>
    <row r="198" spans="1:10" ht="15.75" x14ac:dyDescent="0.25">
      <c r="A198" s="18"/>
      <c r="B198" s="18"/>
      <c r="C198" s="91" t="s">
        <v>36</v>
      </c>
      <c r="D198" s="91"/>
      <c r="E198" s="91"/>
      <c r="F198" s="59"/>
      <c r="G198" s="47">
        <f>SUM(G174:G197)</f>
        <v>0</v>
      </c>
    </row>
    <row r="199" spans="1:10" ht="15.75" x14ac:dyDescent="0.25">
      <c r="A199" s="4"/>
      <c r="B199" s="5"/>
      <c r="C199" s="5"/>
      <c r="D199" s="6"/>
      <c r="E199" s="5"/>
      <c r="F199" s="5"/>
      <c r="G199" s="5"/>
      <c r="J199">
        <f t="shared" ref="J199:J243" si="11">J198+1</f>
        <v>1</v>
      </c>
    </row>
    <row r="200" spans="1:10" ht="21" x14ac:dyDescent="0.25">
      <c r="A200" s="88" t="s">
        <v>427</v>
      </c>
      <c r="B200" s="88"/>
      <c r="C200" s="88"/>
      <c r="D200" s="88"/>
      <c r="E200" s="88"/>
      <c r="F200" s="88"/>
      <c r="G200" s="88"/>
      <c r="J200">
        <f t="shared" si="11"/>
        <v>2</v>
      </c>
    </row>
    <row r="201" spans="1:10" ht="32.25" thickBot="1" x14ac:dyDescent="0.3">
      <c r="A201" s="14" t="s">
        <v>0</v>
      </c>
      <c r="B201" s="14" t="s">
        <v>1</v>
      </c>
      <c r="C201" s="14" t="s">
        <v>2</v>
      </c>
      <c r="D201" s="14" t="s">
        <v>3</v>
      </c>
      <c r="E201" s="14" t="s">
        <v>4</v>
      </c>
      <c r="F201" s="14" t="s">
        <v>284</v>
      </c>
      <c r="G201" s="14" t="s">
        <v>283</v>
      </c>
      <c r="J201">
        <f t="shared" si="11"/>
        <v>3</v>
      </c>
    </row>
    <row r="202" spans="1:10" ht="75.75" customHeight="1" thickBot="1" x14ac:dyDescent="0.3">
      <c r="A202" s="20">
        <f>A197+1</f>
        <v>178</v>
      </c>
      <c r="B202" s="22" t="s">
        <v>184</v>
      </c>
      <c r="C202" s="27" t="s">
        <v>371</v>
      </c>
      <c r="D202" s="55" t="s">
        <v>3</v>
      </c>
      <c r="E202" s="45">
        <v>160</v>
      </c>
      <c r="F202" s="43"/>
      <c r="G202" s="47">
        <f>F202*E202</f>
        <v>0</v>
      </c>
      <c r="H202">
        <v>1</v>
      </c>
      <c r="J202">
        <f t="shared" si="11"/>
        <v>4</v>
      </c>
    </row>
    <row r="203" spans="1:10" ht="75.75" customHeight="1" thickBot="1" x14ac:dyDescent="0.3">
      <c r="A203" s="20">
        <f>A202+1</f>
        <v>179</v>
      </c>
      <c r="B203" s="22" t="s">
        <v>185</v>
      </c>
      <c r="C203" s="27" t="s">
        <v>186</v>
      </c>
      <c r="D203" s="55" t="s">
        <v>3</v>
      </c>
      <c r="E203" s="45">
        <v>80</v>
      </c>
      <c r="F203" s="43"/>
      <c r="G203" s="47">
        <f t="shared" ref="G203:G232" si="12">F203*E203</f>
        <v>0</v>
      </c>
      <c r="H203">
        <v>2</v>
      </c>
      <c r="J203">
        <f t="shared" si="11"/>
        <v>5</v>
      </c>
    </row>
    <row r="204" spans="1:10" ht="91.5" customHeight="1" thickBot="1" x14ac:dyDescent="0.3">
      <c r="A204" s="20">
        <f t="shared" ref="A204:A232" si="13">A203+1</f>
        <v>180</v>
      </c>
      <c r="B204" s="22" t="s">
        <v>187</v>
      </c>
      <c r="C204" s="27" t="s">
        <v>188</v>
      </c>
      <c r="D204" s="55" t="s">
        <v>3</v>
      </c>
      <c r="E204" s="45">
        <v>400</v>
      </c>
      <c r="F204" s="43"/>
      <c r="G204" s="47">
        <f t="shared" si="12"/>
        <v>0</v>
      </c>
      <c r="H204">
        <v>3</v>
      </c>
      <c r="J204">
        <f t="shared" si="11"/>
        <v>6</v>
      </c>
    </row>
    <row r="205" spans="1:10" ht="78" customHeight="1" thickBot="1" x14ac:dyDescent="0.3">
      <c r="A205" s="20">
        <f t="shared" si="13"/>
        <v>181</v>
      </c>
      <c r="B205" s="22" t="s">
        <v>189</v>
      </c>
      <c r="C205" s="27" t="s">
        <v>190</v>
      </c>
      <c r="D205" s="55" t="s">
        <v>3</v>
      </c>
      <c r="E205" s="45">
        <v>80</v>
      </c>
      <c r="F205" s="43"/>
      <c r="G205" s="47">
        <f t="shared" si="12"/>
        <v>0</v>
      </c>
      <c r="H205">
        <v>4</v>
      </c>
      <c r="J205">
        <f t="shared" si="11"/>
        <v>7</v>
      </c>
    </row>
    <row r="206" spans="1:10" ht="77.25" customHeight="1" thickBot="1" x14ac:dyDescent="0.3">
      <c r="A206" s="20">
        <f t="shared" si="13"/>
        <v>182</v>
      </c>
      <c r="B206" s="22" t="s">
        <v>191</v>
      </c>
      <c r="C206" s="22" t="s">
        <v>192</v>
      </c>
      <c r="D206" s="55" t="s">
        <v>3</v>
      </c>
      <c r="E206" s="45">
        <v>80</v>
      </c>
      <c r="F206" s="43"/>
      <c r="G206" s="47">
        <f t="shared" si="12"/>
        <v>0</v>
      </c>
      <c r="H206">
        <v>5</v>
      </c>
      <c r="J206">
        <f t="shared" si="11"/>
        <v>8</v>
      </c>
    </row>
    <row r="207" spans="1:10" ht="91.5" customHeight="1" thickBot="1" x14ac:dyDescent="0.3">
      <c r="A207" s="20">
        <f t="shared" si="13"/>
        <v>183</v>
      </c>
      <c r="B207" s="22" t="s">
        <v>193</v>
      </c>
      <c r="C207" s="27" t="s">
        <v>194</v>
      </c>
      <c r="D207" s="55" t="s">
        <v>3</v>
      </c>
      <c r="E207" s="45">
        <v>80</v>
      </c>
      <c r="F207" s="43"/>
      <c r="G207" s="47">
        <f t="shared" si="12"/>
        <v>0</v>
      </c>
      <c r="H207">
        <v>6</v>
      </c>
      <c r="J207">
        <f t="shared" si="11"/>
        <v>9</v>
      </c>
    </row>
    <row r="208" spans="1:10" ht="46.5" customHeight="1" thickBot="1" x14ac:dyDescent="0.3">
      <c r="A208" s="20">
        <f t="shared" si="13"/>
        <v>184</v>
      </c>
      <c r="B208" s="22" t="s">
        <v>195</v>
      </c>
      <c r="C208" s="22" t="s">
        <v>196</v>
      </c>
      <c r="D208" s="55" t="s">
        <v>3</v>
      </c>
      <c r="E208" s="45">
        <v>64</v>
      </c>
      <c r="F208" s="43"/>
      <c r="G208" s="47">
        <f t="shared" si="12"/>
        <v>0</v>
      </c>
      <c r="H208">
        <v>7</v>
      </c>
      <c r="J208">
        <f t="shared" si="11"/>
        <v>10</v>
      </c>
    </row>
    <row r="209" spans="1:10" ht="90.75" customHeight="1" thickBot="1" x14ac:dyDescent="0.3">
      <c r="A209" s="20">
        <f t="shared" si="13"/>
        <v>185</v>
      </c>
      <c r="B209" s="22" t="s">
        <v>197</v>
      </c>
      <c r="C209" s="22" t="s">
        <v>198</v>
      </c>
      <c r="D209" s="55" t="s">
        <v>3</v>
      </c>
      <c r="E209" s="45">
        <v>120</v>
      </c>
      <c r="F209" s="43"/>
      <c r="G209" s="47">
        <f t="shared" si="12"/>
        <v>0</v>
      </c>
      <c r="H209">
        <v>8</v>
      </c>
      <c r="J209">
        <f t="shared" si="11"/>
        <v>11</v>
      </c>
    </row>
    <row r="210" spans="1:10" ht="107.25" customHeight="1" thickBot="1" x14ac:dyDescent="0.3">
      <c r="A210" s="20">
        <f t="shared" si="13"/>
        <v>186</v>
      </c>
      <c r="B210" s="22" t="s">
        <v>199</v>
      </c>
      <c r="C210" s="27" t="s">
        <v>200</v>
      </c>
      <c r="D210" s="55" t="s">
        <v>3</v>
      </c>
      <c r="E210" s="45">
        <v>120</v>
      </c>
      <c r="F210" s="43"/>
      <c r="G210" s="47">
        <f t="shared" si="12"/>
        <v>0</v>
      </c>
      <c r="H210">
        <v>9</v>
      </c>
      <c r="J210">
        <f t="shared" si="11"/>
        <v>12</v>
      </c>
    </row>
    <row r="211" spans="1:10" ht="106.5" customHeight="1" thickBot="1" x14ac:dyDescent="0.3">
      <c r="A211" s="20">
        <f t="shared" si="13"/>
        <v>187</v>
      </c>
      <c r="B211" s="22" t="s">
        <v>201</v>
      </c>
      <c r="C211" s="27" t="s">
        <v>202</v>
      </c>
      <c r="D211" s="55" t="s">
        <v>3</v>
      </c>
      <c r="E211" s="45">
        <v>120</v>
      </c>
      <c r="F211" s="43"/>
      <c r="G211" s="47">
        <f t="shared" si="12"/>
        <v>0</v>
      </c>
      <c r="H211">
        <v>10</v>
      </c>
      <c r="J211">
        <f t="shared" si="11"/>
        <v>13</v>
      </c>
    </row>
    <row r="212" spans="1:10" ht="130.5" customHeight="1" thickBot="1" x14ac:dyDescent="0.3">
      <c r="A212" s="20">
        <f t="shared" si="13"/>
        <v>188</v>
      </c>
      <c r="B212" s="22" t="s">
        <v>203</v>
      </c>
      <c r="C212" s="27" t="s">
        <v>204</v>
      </c>
      <c r="D212" s="55" t="s">
        <v>3</v>
      </c>
      <c r="E212" s="45">
        <v>144</v>
      </c>
      <c r="F212" s="43"/>
      <c r="G212" s="47">
        <f t="shared" si="12"/>
        <v>0</v>
      </c>
      <c r="H212">
        <v>11</v>
      </c>
      <c r="J212">
        <f t="shared" si="11"/>
        <v>14</v>
      </c>
    </row>
    <row r="213" spans="1:10" ht="124.5" customHeight="1" thickBot="1" x14ac:dyDescent="0.3">
      <c r="A213" s="20">
        <f t="shared" si="13"/>
        <v>189</v>
      </c>
      <c r="B213" s="22" t="s">
        <v>205</v>
      </c>
      <c r="C213" s="27" t="s">
        <v>206</v>
      </c>
      <c r="D213" s="55" t="s">
        <v>3</v>
      </c>
      <c r="E213" s="45">
        <v>120</v>
      </c>
      <c r="F213" s="43"/>
      <c r="G213" s="47">
        <f t="shared" si="12"/>
        <v>0</v>
      </c>
      <c r="H213">
        <v>12</v>
      </c>
      <c r="J213">
        <f t="shared" si="11"/>
        <v>15</v>
      </c>
    </row>
    <row r="214" spans="1:10" ht="123" customHeight="1" thickBot="1" x14ac:dyDescent="0.3">
      <c r="A214" s="20">
        <f t="shared" si="13"/>
        <v>190</v>
      </c>
      <c r="B214" s="22" t="s">
        <v>207</v>
      </c>
      <c r="C214" s="27" t="s">
        <v>208</v>
      </c>
      <c r="D214" s="55" t="s">
        <v>3</v>
      </c>
      <c r="E214" s="45">
        <v>144</v>
      </c>
      <c r="F214" s="43"/>
      <c r="G214" s="47">
        <f t="shared" si="12"/>
        <v>0</v>
      </c>
      <c r="H214">
        <v>13</v>
      </c>
      <c r="J214">
        <f t="shared" si="11"/>
        <v>16</v>
      </c>
    </row>
    <row r="215" spans="1:10" ht="45.75" customHeight="1" thickBot="1" x14ac:dyDescent="0.3">
      <c r="A215" s="20">
        <f t="shared" si="13"/>
        <v>191</v>
      </c>
      <c r="B215" s="17" t="s">
        <v>209</v>
      </c>
      <c r="C215" s="22" t="s">
        <v>210</v>
      </c>
      <c r="D215" s="55" t="s">
        <v>3</v>
      </c>
      <c r="E215" s="45">
        <v>80</v>
      </c>
      <c r="F215" s="43"/>
      <c r="G215" s="47">
        <f t="shared" si="12"/>
        <v>0</v>
      </c>
      <c r="H215">
        <v>14</v>
      </c>
      <c r="J215">
        <f t="shared" si="11"/>
        <v>17</v>
      </c>
    </row>
    <row r="216" spans="1:10" ht="44.25" customHeight="1" thickBot="1" x14ac:dyDescent="0.3">
      <c r="A216" s="20">
        <f t="shared" si="13"/>
        <v>192</v>
      </c>
      <c r="B216" s="17" t="s">
        <v>211</v>
      </c>
      <c r="C216" s="22" t="s">
        <v>212</v>
      </c>
      <c r="D216" s="55" t="s">
        <v>3</v>
      </c>
      <c r="E216" s="45">
        <v>144</v>
      </c>
      <c r="F216" s="43"/>
      <c r="G216" s="47">
        <f t="shared" si="12"/>
        <v>0</v>
      </c>
      <c r="H216">
        <v>15</v>
      </c>
      <c r="J216">
        <f t="shared" si="11"/>
        <v>18</v>
      </c>
    </row>
    <row r="217" spans="1:10" ht="44.25" customHeight="1" thickBot="1" x14ac:dyDescent="0.3">
      <c r="A217" s="20">
        <f t="shared" si="13"/>
        <v>193</v>
      </c>
      <c r="B217" s="17" t="s">
        <v>522</v>
      </c>
      <c r="C217" s="22" t="s">
        <v>524</v>
      </c>
      <c r="D217" s="55" t="s">
        <v>523</v>
      </c>
      <c r="E217" s="45">
        <v>80</v>
      </c>
      <c r="F217" s="43"/>
      <c r="G217" s="47">
        <f t="shared" si="12"/>
        <v>0</v>
      </c>
      <c r="H217">
        <v>16</v>
      </c>
      <c r="J217">
        <f t="shared" si="11"/>
        <v>19</v>
      </c>
    </row>
    <row r="218" spans="1:10" ht="44.25" customHeight="1" thickBot="1" x14ac:dyDescent="0.3">
      <c r="A218" s="20">
        <f t="shared" si="13"/>
        <v>194</v>
      </c>
      <c r="B218" s="24" t="s">
        <v>213</v>
      </c>
      <c r="C218" s="22" t="s">
        <v>214</v>
      </c>
      <c r="D218" s="55" t="s">
        <v>3</v>
      </c>
      <c r="E218" s="45">
        <v>80</v>
      </c>
      <c r="F218" s="43"/>
      <c r="G218" s="47">
        <f t="shared" si="12"/>
        <v>0</v>
      </c>
      <c r="H218">
        <v>17</v>
      </c>
      <c r="J218">
        <f t="shared" si="11"/>
        <v>20</v>
      </c>
    </row>
    <row r="219" spans="1:10" ht="75" customHeight="1" thickBot="1" x14ac:dyDescent="0.3">
      <c r="A219" s="20">
        <f t="shared" si="13"/>
        <v>195</v>
      </c>
      <c r="B219" s="22" t="s">
        <v>215</v>
      </c>
      <c r="C219" s="22" t="s">
        <v>326</v>
      </c>
      <c r="D219" s="55" t="s">
        <v>3</v>
      </c>
      <c r="E219" s="45">
        <v>8</v>
      </c>
      <c r="F219" s="43"/>
      <c r="G219" s="47">
        <f t="shared" si="12"/>
        <v>0</v>
      </c>
      <c r="H219">
        <v>18</v>
      </c>
      <c r="J219">
        <f t="shared" si="11"/>
        <v>21</v>
      </c>
    </row>
    <row r="220" spans="1:10" ht="43.5" customHeight="1" thickBot="1" x14ac:dyDescent="0.3">
      <c r="A220" s="20">
        <f t="shared" si="13"/>
        <v>196</v>
      </c>
      <c r="B220" s="22" t="s">
        <v>216</v>
      </c>
      <c r="C220" s="22" t="s">
        <v>217</v>
      </c>
      <c r="D220" s="55" t="s">
        <v>3</v>
      </c>
      <c r="E220" s="45">
        <v>80</v>
      </c>
      <c r="F220" s="43"/>
      <c r="G220" s="47">
        <f t="shared" si="12"/>
        <v>0</v>
      </c>
      <c r="H220">
        <v>19</v>
      </c>
      <c r="J220">
        <f t="shared" si="11"/>
        <v>22</v>
      </c>
    </row>
    <row r="221" spans="1:10" ht="60" customHeight="1" thickBot="1" x14ac:dyDescent="0.3">
      <c r="A221" s="20">
        <f t="shared" si="13"/>
        <v>197</v>
      </c>
      <c r="B221" s="22" t="s">
        <v>218</v>
      </c>
      <c r="C221" s="22" t="s">
        <v>219</v>
      </c>
      <c r="D221" s="55" t="s">
        <v>3</v>
      </c>
      <c r="E221" s="45">
        <v>24</v>
      </c>
      <c r="F221" s="43"/>
      <c r="G221" s="47">
        <f t="shared" si="12"/>
        <v>0</v>
      </c>
      <c r="H221">
        <v>20</v>
      </c>
      <c r="J221">
        <f t="shared" si="11"/>
        <v>23</v>
      </c>
    </row>
    <row r="222" spans="1:10" ht="78" customHeight="1" thickBot="1" x14ac:dyDescent="0.3">
      <c r="A222" s="20">
        <f t="shared" si="13"/>
        <v>198</v>
      </c>
      <c r="B222" s="22" t="s">
        <v>220</v>
      </c>
      <c r="C222" s="22" t="s">
        <v>221</v>
      </c>
      <c r="D222" s="55" t="s">
        <v>3</v>
      </c>
      <c r="E222" s="45">
        <v>40</v>
      </c>
      <c r="F222" s="43"/>
      <c r="G222" s="47">
        <f t="shared" si="12"/>
        <v>0</v>
      </c>
      <c r="H222">
        <v>21</v>
      </c>
      <c r="J222">
        <f t="shared" si="11"/>
        <v>24</v>
      </c>
    </row>
    <row r="223" spans="1:10" ht="60" customHeight="1" thickBot="1" x14ac:dyDescent="0.3">
      <c r="A223" s="20">
        <f t="shared" si="13"/>
        <v>199</v>
      </c>
      <c r="B223" s="22" t="s">
        <v>222</v>
      </c>
      <c r="C223" s="22" t="s">
        <v>397</v>
      </c>
      <c r="D223" s="55" t="s">
        <v>3</v>
      </c>
      <c r="E223" s="45">
        <v>104</v>
      </c>
      <c r="F223" s="43"/>
      <c r="G223" s="47">
        <f t="shared" si="12"/>
        <v>0</v>
      </c>
      <c r="H223">
        <v>22</v>
      </c>
      <c r="J223">
        <f t="shared" si="11"/>
        <v>25</v>
      </c>
    </row>
    <row r="224" spans="1:10" ht="45.75" customHeight="1" thickBot="1" x14ac:dyDescent="0.3">
      <c r="A224" s="20">
        <f t="shared" si="13"/>
        <v>200</v>
      </c>
      <c r="B224" s="22" t="s">
        <v>165</v>
      </c>
      <c r="C224" s="22" t="s">
        <v>166</v>
      </c>
      <c r="D224" s="55" t="s">
        <v>3</v>
      </c>
      <c r="E224" s="45">
        <v>120</v>
      </c>
      <c r="F224" s="43"/>
      <c r="G224" s="47">
        <f t="shared" si="12"/>
        <v>0</v>
      </c>
      <c r="H224">
        <v>23</v>
      </c>
      <c r="J224">
        <f t="shared" si="11"/>
        <v>26</v>
      </c>
    </row>
    <row r="225" spans="1:10" ht="75.75" customHeight="1" thickBot="1" x14ac:dyDescent="0.3">
      <c r="A225" s="20">
        <f t="shared" si="13"/>
        <v>201</v>
      </c>
      <c r="B225" s="22" t="s">
        <v>315</v>
      </c>
      <c r="C225" s="22" t="s">
        <v>316</v>
      </c>
      <c r="D225" s="55" t="s">
        <v>3</v>
      </c>
      <c r="E225" s="45">
        <v>40</v>
      </c>
      <c r="F225" s="43"/>
      <c r="G225" s="47">
        <f t="shared" si="12"/>
        <v>0</v>
      </c>
      <c r="H225">
        <v>24</v>
      </c>
      <c r="J225">
        <f t="shared" si="11"/>
        <v>27</v>
      </c>
    </row>
    <row r="226" spans="1:10" ht="75.75" customHeight="1" thickBot="1" x14ac:dyDescent="0.3">
      <c r="A226" s="20">
        <f t="shared" si="13"/>
        <v>202</v>
      </c>
      <c r="B226" s="22" t="s">
        <v>317</v>
      </c>
      <c r="C226" s="22" t="s">
        <v>316</v>
      </c>
      <c r="D226" s="55" t="s">
        <v>3</v>
      </c>
      <c r="E226" s="45">
        <v>240</v>
      </c>
      <c r="F226" s="43"/>
      <c r="G226" s="47">
        <f t="shared" si="12"/>
        <v>0</v>
      </c>
      <c r="H226">
        <v>25</v>
      </c>
      <c r="J226">
        <f t="shared" si="11"/>
        <v>28</v>
      </c>
    </row>
    <row r="227" spans="1:10" ht="78.75" customHeight="1" thickBot="1" x14ac:dyDescent="0.3">
      <c r="A227" s="20">
        <f t="shared" si="13"/>
        <v>203</v>
      </c>
      <c r="B227" s="22" t="s">
        <v>318</v>
      </c>
      <c r="C227" s="22" t="s">
        <v>316</v>
      </c>
      <c r="D227" s="55" t="s">
        <v>3</v>
      </c>
      <c r="E227" s="45">
        <v>160</v>
      </c>
      <c r="F227" s="43"/>
      <c r="G227" s="47">
        <f t="shared" si="12"/>
        <v>0</v>
      </c>
      <c r="H227">
        <v>26</v>
      </c>
      <c r="J227">
        <f t="shared" si="11"/>
        <v>29</v>
      </c>
    </row>
    <row r="228" spans="1:10" ht="61.5" customHeight="1" thickBot="1" x14ac:dyDescent="0.3">
      <c r="A228" s="20">
        <f t="shared" si="13"/>
        <v>204</v>
      </c>
      <c r="B228" s="22" t="s">
        <v>398</v>
      </c>
      <c r="C228" s="22" t="s">
        <v>319</v>
      </c>
      <c r="D228" s="55" t="s">
        <v>3</v>
      </c>
      <c r="E228" s="45">
        <v>48</v>
      </c>
      <c r="F228" s="43"/>
      <c r="G228" s="47">
        <f t="shared" si="12"/>
        <v>0</v>
      </c>
      <c r="H228">
        <v>27</v>
      </c>
      <c r="J228">
        <f t="shared" si="11"/>
        <v>30</v>
      </c>
    </row>
    <row r="229" spans="1:10" ht="63" customHeight="1" thickBot="1" x14ac:dyDescent="0.3">
      <c r="A229" s="20">
        <f t="shared" si="13"/>
        <v>205</v>
      </c>
      <c r="B229" s="22" t="s">
        <v>320</v>
      </c>
      <c r="C229" s="22" t="s">
        <v>319</v>
      </c>
      <c r="D229" s="55" t="s">
        <v>3</v>
      </c>
      <c r="E229" s="45">
        <v>8</v>
      </c>
      <c r="F229" s="43"/>
      <c r="G229" s="47">
        <f t="shared" si="12"/>
        <v>0</v>
      </c>
      <c r="H229">
        <v>28</v>
      </c>
      <c r="J229">
        <f t="shared" si="11"/>
        <v>31</v>
      </c>
    </row>
    <row r="230" spans="1:10" ht="62.25" customHeight="1" thickBot="1" x14ac:dyDescent="0.3">
      <c r="A230" s="20">
        <f t="shared" si="13"/>
        <v>206</v>
      </c>
      <c r="B230" s="22" t="s">
        <v>321</v>
      </c>
      <c r="C230" s="22" t="s">
        <v>319</v>
      </c>
      <c r="D230" s="55" t="s">
        <v>3</v>
      </c>
      <c r="E230" s="45">
        <v>8</v>
      </c>
      <c r="F230" s="43"/>
      <c r="G230" s="47">
        <f t="shared" si="12"/>
        <v>0</v>
      </c>
      <c r="H230">
        <v>29</v>
      </c>
      <c r="J230">
        <f t="shared" si="11"/>
        <v>32</v>
      </c>
    </row>
    <row r="231" spans="1:10" ht="62.25" customHeight="1" thickBot="1" x14ac:dyDescent="0.3">
      <c r="A231" s="20">
        <f t="shared" si="13"/>
        <v>207</v>
      </c>
      <c r="B231" s="22" t="s">
        <v>322</v>
      </c>
      <c r="C231" s="22" t="s">
        <v>319</v>
      </c>
      <c r="D231" s="55" t="s">
        <v>3</v>
      </c>
      <c r="E231" s="45">
        <v>24</v>
      </c>
      <c r="F231" s="43"/>
      <c r="G231" s="47">
        <f t="shared" si="12"/>
        <v>0</v>
      </c>
      <c r="H231">
        <v>30</v>
      </c>
      <c r="J231">
        <f t="shared" si="11"/>
        <v>33</v>
      </c>
    </row>
    <row r="232" spans="1:10" ht="61.5" customHeight="1" x14ac:dyDescent="0.25">
      <c r="A232" s="20">
        <f t="shared" si="13"/>
        <v>208</v>
      </c>
      <c r="B232" s="22" t="s">
        <v>167</v>
      </c>
      <c r="C232" s="22" t="s">
        <v>168</v>
      </c>
      <c r="D232" s="55" t="s">
        <v>3</v>
      </c>
      <c r="E232" s="51">
        <v>1200</v>
      </c>
      <c r="F232" s="43"/>
      <c r="G232" s="47">
        <f t="shared" si="12"/>
        <v>0</v>
      </c>
      <c r="H232">
        <v>31</v>
      </c>
      <c r="J232">
        <f t="shared" si="11"/>
        <v>34</v>
      </c>
    </row>
    <row r="233" spans="1:10" ht="15.75" x14ac:dyDescent="0.25">
      <c r="A233" s="60"/>
      <c r="B233" s="21"/>
      <c r="C233" s="91" t="s">
        <v>36</v>
      </c>
      <c r="D233" s="91"/>
      <c r="E233" s="91"/>
      <c r="F233" s="59"/>
      <c r="G233" s="61">
        <f>SUM(G202:G232)</f>
        <v>0</v>
      </c>
      <c r="J233">
        <f t="shared" si="11"/>
        <v>35</v>
      </c>
    </row>
    <row r="234" spans="1:10" ht="15.75" x14ac:dyDescent="0.25">
      <c r="A234" s="4"/>
      <c r="B234" s="5"/>
      <c r="C234" s="5"/>
      <c r="D234" s="6"/>
      <c r="E234" s="5"/>
      <c r="F234" s="5"/>
      <c r="G234" s="5"/>
      <c r="J234">
        <f t="shared" si="11"/>
        <v>36</v>
      </c>
    </row>
    <row r="235" spans="1:10" ht="21" x14ac:dyDescent="0.25">
      <c r="A235" s="88" t="s">
        <v>428</v>
      </c>
      <c r="B235" s="88"/>
      <c r="C235" s="88"/>
      <c r="D235" s="88"/>
      <c r="E235" s="88"/>
      <c r="F235" s="88"/>
      <c r="G235" s="88"/>
      <c r="J235">
        <f t="shared" si="11"/>
        <v>37</v>
      </c>
    </row>
    <row r="236" spans="1:10" ht="32.25" thickBot="1" x14ac:dyDescent="0.3">
      <c r="A236" s="14" t="s">
        <v>0</v>
      </c>
      <c r="B236" s="14" t="s">
        <v>1</v>
      </c>
      <c r="C236" s="14" t="s">
        <v>2</v>
      </c>
      <c r="D236" s="14" t="s">
        <v>3</v>
      </c>
      <c r="E236" s="14" t="s">
        <v>4</v>
      </c>
      <c r="F236" s="14" t="s">
        <v>284</v>
      </c>
      <c r="G236" s="14" t="s">
        <v>283</v>
      </c>
      <c r="J236">
        <f t="shared" si="11"/>
        <v>38</v>
      </c>
    </row>
    <row r="237" spans="1:10" ht="124.5" customHeight="1" thickBot="1" x14ac:dyDescent="0.3">
      <c r="A237" s="20">
        <f>$A$232+H237</f>
        <v>209</v>
      </c>
      <c r="B237" s="22" t="s">
        <v>223</v>
      </c>
      <c r="C237" s="32" t="s">
        <v>372</v>
      </c>
      <c r="D237" s="55" t="s">
        <v>3</v>
      </c>
      <c r="E237" s="45">
        <v>80</v>
      </c>
      <c r="F237" s="43"/>
      <c r="G237" s="47">
        <f>F237*E237</f>
        <v>0</v>
      </c>
      <c r="H237">
        <v>1</v>
      </c>
      <c r="J237">
        <f t="shared" si="11"/>
        <v>39</v>
      </c>
    </row>
    <row r="238" spans="1:10" ht="65.25" customHeight="1" thickBot="1" x14ac:dyDescent="0.3">
      <c r="A238" s="20">
        <f t="shared" ref="A238:A278" si="14">$A$232+H238</f>
        <v>210</v>
      </c>
      <c r="B238" s="22" t="s">
        <v>224</v>
      </c>
      <c r="C238" s="32" t="s">
        <v>225</v>
      </c>
      <c r="D238" s="55" t="s">
        <v>441</v>
      </c>
      <c r="E238" s="45">
        <v>80</v>
      </c>
      <c r="F238" s="43"/>
      <c r="G238" s="47">
        <f>F238*E238</f>
        <v>0</v>
      </c>
      <c r="H238">
        <v>2</v>
      </c>
      <c r="J238">
        <f t="shared" si="11"/>
        <v>40</v>
      </c>
    </row>
    <row r="239" spans="1:10" ht="95.25" thickBot="1" x14ac:dyDescent="0.3">
      <c r="A239" s="20">
        <f t="shared" si="14"/>
        <v>211</v>
      </c>
      <c r="B239" s="22" t="s">
        <v>226</v>
      </c>
      <c r="C239" s="32" t="s">
        <v>227</v>
      </c>
      <c r="D239" s="55" t="s">
        <v>3</v>
      </c>
      <c r="E239" s="45">
        <v>80</v>
      </c>
      <c r="F239" s="43"/>
      <c r="G239" s="47">
        <f t="shared" ref="G239:G279" si="15">F239*E239</f>
        <v>0</v>
      </c>
      <c r="H239">
        <v>3</v>
      </c>
      <c r="J239">
        <f t="shared" si="11"/>
        <v>41</v>
      </c>
    </row>
    <row r="240" spans="1:10" ht="93.75" customHeight="1" thickBot="1" x14ac:dyDescent="0.3">
      <c r="A240" s="20">
        <f t="shared" si="14"/>
        <v>212</v>
      </c>
      <c r="B240" s="24" t="s">
        <v>228</v>
      </c>
      <c r="C240" s="33" t="s">
        <v>229</v>
      </c>
      <c r="D240" s="55" t="s">
        <v>3</v>
      </c>
      <c r="E240" s="45">
        <v>80</v>
      </c>
      <c r="F240" s="43"/>
      <c r="G240" s="47">
        <f t="shared" si="15"/>
        <v>0</v>
      </c>
      <c r="H240">
        <v>4</v>
      </c>
      <c r="J240">
        <f t="shared" si="11"/>
        <v>42</v>
      </c>
    </row>
    <row r="241" spans="1:10" ht="71.25" customHeight="1" thickBot="1" x14ac:dyDescent="0.3">
      <c r="A241" s="20">
        <f t="shared" si="14"/>
        <v>213</v>
      </c>
      <c r="B241" s="17" t="s">
        <v>230</v>
      </c>
      <c r="C241" s="33" t="s">
        <v>231</v>
      </c>
      <c r="D241" s="55" t="s">
        <v>3</v>
      </c>
      <c r="E241" s="45">
        <v>80</v>
      </c>
      <c r="F241" s="43"/>
      <c r="G241" s="47">
        <f t="shared" si="15"/>
        <v>0</v>
      </c>
      <c r="H241">
        <v>5</v>
      </c>
      <c r="J241">
        <f t="shared" si="11"/>
        <v>43</v>
      </c>
    </row>
    <row r="242" spans="1:10" ht="108.75" customHeight="1" thickBot="1" x14ac:dyDescent="0.3">
      <c r="A242" s="20">
        <f t="shared" si="14"/>
        <v>214</v>
      </c>
      <c r="B242" s="17" t="s">
        <v>299</v>
      </c>
      <c r="C242" s="33" t="s">
        <v>300</v>
      </c>
      <c r="D242" s="55" t="s">
        <v>3</v>
      </c>
      <c r="E242" s="45">
        <v>80</v>
      </c>
      <c r="F242" s="43"/>
      <c r="G242" s="47">
        <f t="shared" si="15"/>
        <v>0</v>
      </c>
      <c r="H242">
        <v>6</v>
      </c>
      <c r="J242">
        <f t="shared" si="11"/>
        <v>44</v>
      </c>
    </row>
    <row r="243" spans="1:10" ht="75.75" customHeight="1" thickBot="1" x14ac:dyDescent="0.3">
      <c r="A243" s="20">
        <f t="shared" si="14"/>
        <v>215</v>
      </c>
      <c r="B243" s="24" t="s">
        <v>232</v>
      </c>
      <c r="C243" s="33" t="s">
        <v>233</v>
      </c>
      <c r="D243" s="55" t="s">
        <v>3</v>
      </c>
      <c r="E243" s="45">
        <v>80</v>
      </c>
      <c r="F243" s="43"/>
      <c r="G243" s="47">
        <f t="shared" si="15"/>
        <v>0</v>
      </c>
      <c r="H243">
        <v>7</v>
      </c>
      <c r="J243">
        <f t="shared" si="11"/>
        <v>45</v>
      </c>
    </row>
    <row r="244" spans="1:10" ht="93" customHeight="1" thickBot="1" x14ac:dyDescent="0.3">
      <c r="A244" s="20">
        <f t="shared" si="14"/>
        <v>216</v>
      </c>
      <c r="B244" s="22" t="s">
        <v>234</v>
      </c>
      <c r="C244" s="32" t="s">
        <v>235</v>
      </c>
      <c r="D244" s="55" t="s">
        <v>441</v>
      </c>
      <c r="E244" s="45">
        <v>400</v>
      </c>
      <c r="F244" s="43"/>
      <c r="G244" s="47">
        <f t="shared" si="15"/>
        <v>0</v>
      </c>
      <c r="H244">
        <v>8</v>
      </c>
      <c r="J244">
        <f t="shared" ref="J244:J267" si="16">J243+1</f>
        <v>46</v>
      </c>
    </row>
    <row r="245" spans="1:10" ht="75.75" customHeight="1" thickBot="1" x14ac:dyDescent="0.3">
      <c r="A245" s="20">
        <f t="shared" si="14"/>
        <v>217</v>
      </c>
      <c r="B245" s="22" t="s">
        <v>236</v>
      </c>
      <c r="C245" s="32" t="s">
        <v>237</v>
      </c>
      <c r="D245" s="55" t="s">
        <v>441</v>
      </c>
      <c r="E245" s="45">
        <v>160</v>
      </c>
      <c r="F245" s="43"/>
      <c r="G245" s="47">
        <f t="shared" si="15"/>
        <v>0</v>
      </c>
      <c r="H245">
        <v>9</v>
      </c>
      <c r="J245">
        <f t="shared" si="16"/>
        <v>47</v>
      </c>
    </row>
    <row r="246" spans="1:10" ht="120" customHeight="1" thickBot="1" x14ac:dyDescent="0.3">
      <c r="A246" s="20">
        <f t="shared" si="14"/>
        <v>218</v>
      </c>
      <c r="B246" s="22" t="s">
        <v>238</v>
      </c>
      <c r="C246" s="32" t="s">
        <v>239</v>
      </c>
      <c r="D246" s="55" t="s">
        <v>441</v>
      </c>
      <c r="E246" s="45">
        <v>400</v>
      </c>
      <c r="F246" s="43"/>
      <c r="G246" s="47">
        <f t="shared" si="15"/>
        <v>0</v>
      </c>
      <c r="H246">
        <v>10</v>
      </c>
      <c r="J246">
        <f t="shared" si="16"/>
        <v>48</v>
      </c>
    </row>
    <row r="247" spans="1:10" ht="61.5" customHeight="1" thickBot="1" x14ac:dyDescent="0.3">
      <c r="A247" s="20">
        <f t="shared" si="14"/>
        <v>219</v>
      </c>
      <c r="B247" s="22" t="s">
        <v>240</v>
      </c>
      <c r="C247" s="32" t="s">
        <v>241</v>
      </c>
      <c r="D247" s="55" t="s">
        <v>441</v>
      </c>
      <c r="E247" s="45">
        <v>160</v>
      </c>
      <c r="F247" s="43"/>
      <c r="G247" s="47">
        <f t="shared" si="15"/>
        <v>0</v>
      </c>
      <c r="H247">
        <v>11</v>
      </c>
      <c r="J247">
        <f t="shared" si="16"/>
        <v>49</v>
      </c>
    </row>
    <row r="248" spans="1:10" ht="78" customHeight="1" thickBot="1" x14ac:dyDescent="0.3">
      <c r="A248" s="20">
        <f t="shared" si="14"/>
        <v>220</v>
      </c>
      <c r="B248" s="22" t="s">
        <v>355</v>
      </c>
      <c r="C248" s="32" t="s">
        <v>356</v>
      </c>
      <c r="D248" s="55" t="s">
        <v>441</v>
      </c>
      <c r="E248" s="45">
        <v>80</v>
      </c>
      <c r="F248" s="43"/>
      <c r="G248" s="47">
        <f t="shared" si="15"/>
        <v>0</v>
      </c>
      <c r="H248">
        <v>12</v>
      </c>
      <c r="J248">
        <f t="shared" si="16"/>
        <v>50</v>
      </c>
    </row>
    <row r="249" spans="1:10" ht="77.25" customHeight="1" thickBot="1" x14ac:dyDescent="0.3">
      <c r="A249" s="20">
        <f t="shared" si="14"/>
        <v>221</v>
      </c>
      <c r="B249" s="22" t="s">
        <v>297</v>
      </c>
      <c r="C249" s="22" t="s">
        <v>357</v>
      </c>
      <c r="D249" s="55" t="s">
        <v>441</v>
      </c>
      <c r="E249" s="46">
        <v>80</v>
      </c>
      <c r="F249" s="43"/>
      <c r="G249" s="47">
        <f t="shared" si="15"/>
        <v>0</v>
      </c>
      <c r="H249">
        <v>13</v>
      </c>
      <c r="J249">
        <f t="shared" si="16"/>
        <v>51</v>
      </c>
    </row>
    <row r="250" spans="1:10" ht="107.25" customHeight="1" thickBot="1" x14ac:dyDescent="0.3">
      <c r="A250" s="20">
        <f t="shared" si="14"/>
        <v>222</v>
      </c>
      <c r="B250" s="22" t="s">
        <v>242</v>
      </c>
      <c r="C250" s="22" t="s">
        <v>243</v>
      </c>
      <c r="D250" s="55" t="s">
        <v>3</v>
      </c>
      <c r="E250" s="44">
        <v>80</v>
      </c>
      <c r="F250" s="43"/>
      <c r="G250" s="47">
        <f t="shared" si="15"/>
        <v>0</v>
      </c>
      <c r="H250">
        <v>14</v>
      </c>
      <c r="J250">
        <f t="shared" si="16"/>
        <v>52</v>
      </c>
    </row>
    <row r="251" spans="1:10" ht="47.25" customHeight="1" thickBot="1" x14ac:dyDescent="0.3">
      <c r="A251" s="20">
        <f t="shared" si="14"/>
        <v>223</v>
      </c>
      <c r="B251" s="22" t="s">
        <v>244</v>
      </c>
      <c r="C251" s="22" t="s">
        <v>245</v>
      </c>
      <c r="D251" s="55" t="s">
        <v>3</v>
      </c>
      <c r="E251" s="44">
        <v>80</v>
      </c>
      <c r="F251" s="43"/>
      <c r="G251" s="47">
        <f>F251*E251</f>
        <v>0</v>
      </c>
      <c r="H251">
        <v>15</v>
      </c>
      <c r="J251">
        <f t="shared" si="16"/>
        <v>53</v>
      </c>
    </row>
    <row r="252" spans="1:10" ht="62.25" customHeight="1" thickBot="1" x14ac:dyDescent="0.3">
      <c r="A252" s="20">
        <f t="shared" si="14"/>
        <v>224</v>
      </c>
      <c r="B252" s="22" t="s">
        <v>246</v>
      </c>
      <c r="C252" s="22" t="s">
        <v>247</v>
      </c>
      <c r="D252" s="55" t="s">
        <v>3</v>
      </c>
      <c r="E252" s="44">
        <v>80</v>
      </c>
      <c r="F252" s="43"/>
      <c r="G252" s="47">
        <f t="shared" si="15"/>
        <v>0</v>
      </c>
      <c r="H252">
        <v>16</v>
      </c>
      <c r="J252">
        <f t="shared" si="16"/>
        <v>54</v>
      </c>
    </row>
    <row r="253" spans="1:10" ht="61.5" customHeight="1" thickBot="1" x14ac:dyDescent="0.3">
      <c r="A253" s="20">
        <f t="shared" si="14"/>
        <v>225</v>
      </c>
      <c r="B253" s="22" t="s">
        <v>248</v>
      </c>
      <c r="C253" s="22" t="s">
        <v>249</v>
      </c>
      <c r="D253" s="55" t="s">
        <v>3</v>
      </c>
      <c r="E253" s="44">
        <v>80</v>
      </c>
      <c r="F253" s="43"/>
      <c r="G253" s="47">
        <f t="shared" si="15"/>
        <v>0</v>
      </c>
      <c r="H253">
        <v>17</v>
      </c>
      <c r="J253">
        <f t="shared" si="16"/>
        <v>55</v>
      </c>
    </row>
    <row r="254" spans="1:10" ht="61.5" customHeight="1" thickBot="1" x14ac:dyDescent="0.3">
      <c r="A254" s="20">
        <f t="shared" si="14"/>
        <v>226</v>
      </c>
      <c r="B254" s="22" t="s">
        <v>250</v>
      </c>
      <c r="C254" s="22" t="s">
        <v>251</v>
      </c>
      <c r="D254" s="55" t="s">
        <v>441</v>
      </c>
      <c r="E254" s="44">
        <v>80</v>
      </c>
      <c r="F254" s="43"/>
      <c r="G254" s="47">
        <f t="shared" si="15"/>
        <v>0</v>
      </c>
      <c r="H254">
        <v>18</v>
      </c>
      <c r="J254">
        <f t="shared" si="16"/>
        <v>56</v>
      </c>
    </row>
    <row r="255" spans="1:10" ht="62.25" customHeight="1" thickBot="1" x14ac:dyDescent="0.3">
      <c r="A255" s="20">
        <f t="shared" si="14"/>
        <v>227</v>
      </c>
      <c r="B255" s="22" t="s">
        <v>252</v>
      </c>
      <c r="C255" s="22" t="s">
        <v>253</v>
      </c>
      <c r="D255" s="55" t="s">
        <v>441</v>
      </c>
      <c r="E255" s="44">
        <v>80</v>
      </c>
      <c r="F255" s="43"/>
      <c r="G255" s="47">
        <f t="shared" si="15"/>
        <v>0</v>
      </c>
      <c r="H255">
        <v>19</v>
      </c>
      <c r="J255">
        <f t="shared" si="16"/>
        <v>57</v>
      </c>
    </row>
    <row r="256" spans="1:10" ht="60" customHeight="1" thickBot="1" x14ac:dyDescent="0.3">
      <c r="A256" s="20">
        <f t="shared" si="14"/>
        <v>228</v>
      </c>
      <c r="B256" s="22" t="s">
        <v>250</v>
      </c>
      <c r="C256" s="22" t="s">
        <v>254</v>
      </c>
      <c r="D256" s="55" t="s">
        <v>441</v>
      </c>
      <c r="E256" s="44">
        <v>80</v>
      </c>
      <c r="F256" s="43"/>
      <c r="G256" s="47">
        <f t="shared" si="15"/>
        <v>0</v>
      </c>
      <c r="H256">
        <v>20</v>
      </c>
      <c r="J256">
        <f t="shared" si="16"/>
        <v>58</v>
      </c>
    </row>
    <row r="257" spans="1:10" ht="60" customHeight="1" thickBot="1" x14ac:dyDescent="0.3">
      <c r="A257" s="20">
        <f t="shared" si="14"/>
        <v>229</v>
      </c>
      <c r="B257" s="22" t="s">
        <v>252</v>
      </c>
      <c r="C257" s="22" t="s">
        <v>255</v>
      </c>
      <c r="D257" s="55" t="s">
        <v>441</v>
      </c>
      <c r="E257" s="44">
        <v>80</v>
      </c>
      <c r="F257" s="43"/>
      <c r="G257" s="47">
        <f t="shared" si="15"/>
        <v>0</v>
      </c>
      <c r="H257">
        <v>21</v>
      </c>
      <c r="J257">
        <f t="shared" si="16"/>
        <v>59</v>
      </c>
    </row>
    <row r="258" spans="1:10" ht="108.75" customHeight="1" thickBot="1" x14ac:dyDescent="0.3">
      <c r="A258" s="20">
        <f t="shared" si="14"/>
        <v>230</v>
      </c>
      <c r="B258" s="22" t="s">
        <v>256</v>
      </c>
      <c r="C258" s="22" t="s">
        <v>257</v>
      </c>
      <c r="D258" s="55" t="s">
        <v>258</v>
      </c>
      <c r="E258" s="45">
        <v>1280</v>
      </c>
      <c r="F258" s="43"/>
      <c r="G258" s="47">
        <f t="shared" si="15"/>
        <v>0</v>
      </c>
      <c r="H258">
        <v>22</v>
      </c>
      <c r="J258">
        <f t="shared" si="16"/>
        <v>60</v>
      </c>
    </row>
    <row r="259" spans="1:10" ht="110.25" customHeight="1" thickBot="1" x14ac:dyDescent="0.3">
      <c r="A259" s="20">
        <f t="shared" si="14"/>
        <v>231</v>
      </c>
      <c r="B259" s="22" t="s">
        <v>259</v>
      </c>
      <c r="C259" s="22" t="s">
        <v>260</v>
      </c>
      <c r="D259" s="31" t="s">
        <v>3</v>
      </c>
      <c r="E259" s="49">
        <v>80</v>
      </c>
      <c r="F259" s="43"/>
      <c r="G259" s="47">
        <f t="shared" si="15"/>
        <v>0</v>
      </c>
      <c r="H259">
        <v>23</v>
      </c>
      <c r="J259">
        <f t="shared" si="16"/>
        <v>61</v>
      </c>
    </row>
    <row r="260" spans="1:10" ht="110.25" customHeight="1" thickBot="1" x14ac:dyDescent="0.3">
      <c r="A260" s="20">
        <f t="shared" si="14"/>
        <v>232</v>
      </c>
      <c r="B260" s="22" t="s">
        <v>261</v>
      </c>
      <c r="C260" s="32" t="s">
        <v>468</v>
      </c>
      <c r="D260" s="31" t="s">
        <v>3</v>
      </c>
      <c r="E260" s="49">
        <v>160</v>
      </c>
      <c r="F260" s="43"/>
      <c r="G260" s="47">
        <f t="shared" si="15"/>
        <v>0</v>
      </c>
      <c r="H260">
        <v>24</v>
      </c>
      <c r="J260">
        <f t="shared" si="16"/>
        <v>62</v>
      </c>
    </row>
    <row r="261" spans="1:10" ht="110.25" customHeight="1" thickBot="1" x14ac:dyDescent="0.3">
      <c r="A261" s="20">
        <f t="shared" si="14"/>
        <v>233</v>
      </c>
      <c r="B261" s="22" t="s">
        <v>261</v>
      </c>
      <c r="C261" s="32" t="s">
        <v>469</v>
      </c>
      <c r="D261" s="31" t="s">
        <v>3</v>
      </c>
      <c r="E261" s="49">
        <v>160</v>
      </c>
      <c r="F261" s="43"/>
      <c r="G261" s="47">
        <f t="shared" si="15"/>
        <v>0</v>
      </c>
      <c r="H261">
        <v>25</v>
      </c>
      <c r="J261">
        <f t="shared" si="16"/>
        <v>63</v>
      </c>
    </row>
    <row r="262" spans="1:10" ht="110.25" customHeight="1" thickBot="1" x14ac:dyDescent="0.3">
      <c r="A262" s="20">
        <f t="shared" si="14"/>
        <v>234</v>
      </c>
      <c r="B262" s="22" t="s">
        <v>261</v>
      </c>
      <c r="C262" s="32" t="s">
        <v>470</v>
      </c>
      <c r="D262" s="31" t="s">
        <v>3</v>
      </c>
      <c r="E262" s="49">
        <v>160</v>
      </c>
      <c r="F262" s="43"/>
      <c r="G262" s="47">
        <f t="shared" si="15"/>
        <v>0</v>
      </c>
      <c r="H262">
        <v>26</v>
      </c>
      <c r="J262">
        <f t="shared" si="16"/>
        <v>64</v>
      </c>
    </row>
    <row r="263" spans="1:10" ht="110.25" customHeight="1" thickBot="1" x14ac:dyDescent="0.3">
      <c r="A263" s="20">
        <f t="shared" si="14"/>
        <v>235</v>
      </c>
      <c r="B263" s="22" t="s">
        <v>261</v>
      </c>
      <c r="C263" s="32" t="s">
        <v>471</v>
      </c>
      <c r="D263" s="31" t="s">
        <v>3</v>
      </c>
      <c r="E263" s="49">
        <v>160</v>
      </c>
      <c r="F263" s="43"/>
      <c r="G263" s="47">
        <f t="shared" si="15"/>
        <v>0</v>
      </c>
      <c r="H263">
        <v>27</v>
      </c>
      <c r="J263">
        <f t="shared" si="16"/>
        <v>65</v>
      </c>
    </row>
    <row r="264" spans="1:10" ht="110.25" customHeight="1" thickBot="1" x14ac:dyDescent="0.3">
      <c r="A264" s="20">
        <f t="shared" si="14"/>
        <v>236</v>
      </c>
      <c r="B264" s="22" t="s">
        <v>261</v>
      </c>
      <c r="C264" s="32" t="s">
        <v>262</v>
      </c>
      <c r="D264" s="31" t="s">
        <v>3</v>
      </c>
      <c r="E264" s="49">
        <v>160</v>
      </c>
      <c r="F264" s="43"/>
      <c r="G264" s="47">
        <f t="shared" si="15"/>
        <v>0</v>
      </c>
      <c r="H264">
        <v>28</v>
      </c>
      <c r="J264">
        <f t="shared" si="16"/>
        <v>66</v>
      </c>
    </row>
    <row r="265" spans="1:10" ht="77.25" customHeight="1" thickBot="1" x14ac:dyDescent="0.3">
      <c r="A265" s="20">
        <f t="shared" si="14"/>
        <v>237</v>
      </c>
      <c r="B265" s="23" t="s">
        <v>261</v>
      </c>
      <c r="C265" s="33" t="s">
        <v>472</v>
      </c>
      <c r="D265" s="55" t="s">
        <v>3</v>
      </c>
      <c r="E265" s="45">
        <v>160</v>
      </c>
      <c r="F265" s="43"/>
      <c r="G265" s="47">
        <f t="shared" si="15"/>
        <v>0</v>
      </c>
      <c r="H265">
        <v>29</v>
      </c>
      <c r="J265">
        <f t="shared" si="16"/>
        <v>67</v>
      </c>
    </row>
    <row r="266" spans="1:10" ht="78.75" customHeight="1" thickBot="1" x14ac:dyDescent="0.3">
      <c r="A266" s="20">
        <f t="shared" si="14"/>
        <v>238</v>
      </c>
      <c r="B266" s="23" t="s">
        <v>298</v>
      </c>
      <c r="C266" s="32" t="s">
        <v>423</v>
      </c>
      <c r="D266" s="55" t="s">
        <v>3</v>
      </c>
      <c r="E266" s="45">
        <v>240</v>
      </c>
      <c r="F266" s="43"/>
      <c r="G266" s="47">
        <f t="shared" si="15"/>
        <v>0</v>
      </c>
      <c r="H266">
        <v>30</v>
      </c>
      <c r="J266">
        <f t="shared" si="16"/>
        <v>68</v>
      </c>
    </row>
    <row r="267" spans="1:10" ht="123.75" customHeight="1" thickBot="1" x14ac:dyDescent="0.3">
      <c r="A267" s="20">
        <f t="shared" si="14"/>
        <v>239</v>
      </c>
      <c r="B267" s="22" t="s">
        <v>263</v>
      </c>
      <c r="C267" s="22" t="s">
        <v>264</v>
      </c>
      <c r="D267" s="34" t="s">
        <v>265</v>
      </c>
      <c r="E267" s="50">
        <v>80</v>
      </c>
      <c r="F267" s="43"/>
      <c r="G267" s="47">
        <f t="shared" si="15"/>
        <v>0</v>
      </c>
      <c r="H267">
        <v>31</v>
      </c>
      <c r="J267">
        <f t="shared" si="16"/>
        <v>69</v>
      </c>
    </row>
    <row r="268" spans="1:10" ht="63" customHeight="1" thickBot="1" x14ac:dyDescent="0.3">
      <c r="A268" s="20">
        <f t="shared" si="14"/>
        <v>240</v>
      </c>
      <c r="B268" s="22" t="s">
        <v>301</v>
      </c>
      <c r="C268" s="22" t="s">
        <v>302</v>
      </c>
      <c r="D268" s="55" t="s">
        <v>3</v>
      </c>
      <c r="E268" s="44">
        <v>80</v>
      </c>
      <c r="F268" s="43"/>
      <c r="G268" s="47">
        <f t="shared" si="15"/>
        <v>0</v>
      </c>
      <c r="H268">
        <v>32</v>
      </c>
    </row>
    <row r="269" spans="1:10" ht="62.25" customHeight="1" thickBot="1" x14ac:dyDescent="0.3">
      <c r="A269" s="20">
        <f t="shared" si="14"/>
        <v>241</v>
      </c>
      <c r="B269" s="22" t="s">
        <v>266</v>
      </c>
      <c r="C269" s="22" t="s">
        <v>267</v>
      </c>
      <c r="D269" s="55" t="s">
        <v>3</v>
      </c>
      <c r="E269" s="44">
        <v>80</v>
      </c>
      <c r="F269" s="43"/>
      <c r="G269" s="47">
        <f t="shared" si="15"/>
        <v>0</v>
      </c>
      <c r="H269">
        <v>33</v>
      </c>
    </row>
    <row r="270" spans="1:10" ht="77.25" customHeight="1" thickBot="1" x14ac:dyDescent="0.3">
      <c r="A270" s="20">
        <f t="shared" si="14"/>
        <v>242</v>
      </c>
      <c r="B270" s="22" t="s">
        <v>266</v>
      </c>
      <c r="C270" s="22" t="s">
        <v>268</v>
      </c>
      <c r="D270" s="55" t="s">
        <v>3</v>
      </c>
      <c r="E270" s="45">
        <v>80</v>
      </c>
      <c r="F270" s="43"/>
      <c r="G270" s="47">
        <f t="shared" si="15"/>
        <v>0</v>
      </c>
      <c r="H270">
        <v>34</v>
      </c>
    </row>
    <row r="271" spans="1:10" ht="78" customHeight="1" thickBot="1" x14ac:dyDescent="0.3">
      <c r="A271" s="20">
        <f t="shared" si="14"/>
        <v>243</v>
      </c>
      <c r="B271" s="23" t="s">
        <v>269</v>
      </c>
      <c r="C271" s="22" t="s">
        <v>270</v>
      </c>
      <c r="D271" s="55" t="s">
        <v>3</v>
      </c>
      <c r="E271" s="45">
        <v>80</v>
      </c>
      <c r="F271" s="43"/>
      <c r="G271" s="47">
        <f t="shared" si="15"/>
        <v>0</v>
      </c>
      <c r="H271">
        <v>35</v>
      </c>
    </row>
    <row r="272" spans="1:10" ht="61.5" customHeight="1" thickBot="1" x14ac:dyDescent="0.3">
      <c r="A272" s="20">
        <f t="shared" si="14"/>
        <v>244</v>
      </c>
      <c r="B272" s="22" t="s">
        <v>271</v>
      </c>
      <c r="C272" s="22" t="s">
        <v>272</v>
      </c>
      <c r="D272" s="55" t="s">
        <v>3</v>
      </c>
      <c r="E272" s="45">
        <v>80</v>
      </c>
      <c r="F272" s="43"/>
      <c r="G272" s="47">
        <f t="shared" si="15"/>
        <v>0</v>
      </c>
      <c r="H272">
        <v>36</v>
      </c>
    </row>
    <row r="273" spans="1:8" ht="43.5" customHeight="1" thickBot="1" x14ac:dyDescent="0.3">
      <c r="A273" s="20">
        <f t="shared" si="14"/>
        <v>245</v>
      </c>
      <c r="B273" s="22" t="s">
        <v>273</v>
      </c>
      <c r="C273" s="22" t="s">
        <v>274</v>
      </c>
      <c r="D273" s="55" t="s">
        <v>258</v>
      </c>
      <c r="E273" s="45">
        <v>80</v>
      </c>
      <c r="F273" s="43"/>
      <c r="G273" s="47">
        <f t="shared" si="15"/>
        <v>0</v>
      </c>
      <c r="H273">
        <v>37</v>
      </c>
    </row>
    <row r="274" spans="1:8" ht="59.25" customHeight="1" thickBot="1" x14ac:dyDescent="0.3">
      <c r="A274" s="20">
        <f t="shared" si="14"/>
        <v>246</v>
      </c>
      <c r="B274" s="22" t="s">
        <v>275</v>
      </c>
      <c r="C274" s="22" t="s">
        <v>276</v>
      </c>
      <c r="D274" s="55" t="s">
        <v>258</v>
      </c>
      <c r="E274" s="45">
        <v>160</v>
      </c>
      <c r="F274" s="43"/>
      <c r="G274" s="47">
        <f t="shared" si="15"/>
        <v>0</v>
      </c>
      <c r="H274">
        <v>38</v>
      </c>
    </row>
    <row r="275" spans="1:8" ht="44.25" customHeight="1" thickBot="1" x14ac:dyDescent="0.3">
      <c r="A275" s="20">
        <f t="shared" si="14"/>
        <v>247</v>
      </c>
      <c r="B275" s="22" t="s">
        <v>277</v>
      </c>
      <c r="C275" s="22" t="s">
        <v>373</v>
      </c>
      <c r="D275" s="55" t="s">
        <v>34</v>
      </c>
      <c r="E275" s="45">
        <v>80</v>
      </c>
      <c r="F275" s="43"/>
      <c r="G275" s="47">
        <f t="shared" si="15"/>
        <v>0</v>
      </c>
      <c r="H275">
        <v>39</v>
      </c>
    </row>
    <row r="276" spans="1:8" ht="62.25" customHeight="1" thickBot="1" x14ac:dyDescent="0.3">
      <c r="A276" s="20">
        <f t="shared" si="14"/>
        <v>248</v>
      </c>
      <c r="B276" s="22" t="s">
        <v>278</v>
      </c>
      <c r="C276" s="22" t="s">
        <v>279</v>
      </c>
      <c r="D276" s="55" t="s">
        <v>3</v>
      </c>
      <c r="E276" s="45">
        <v>80</v>
      </c>
      <c r="F276" s="43"/>
      <c r="G276" s="47">
        <f t="shared" si="15"/>
        <v>0</v>
      </c>
      <c r="H276">
        <v>40</v>
      </c>
    </row>
    <row r="277" spans="1:8" ht="62.25" customHeight="1" thickBot="1" x14ac:dyDescent="0.3">
      <c r="A277" s="20">
        <f t="shared" si="14"/>
        <v>249</v>
      </c>
      <c r="B277" s="22" t="s">
        <v>280</v>
      </c>
      <c r="C277" s="22" t="s">
        <v>279</v>
      </c>
      <c r="D277" s="55" t="s">
        <v>3</v>
      </c>
      <c r="E277" s="45">
        <v>80</v>
      </c>
      <c r="F277" s="43"/>
      <c r="G277" s="47">
        <f t="shared" si="15"/>
        <v>0</v>
      </c>
      <c r="H277">
        <v>41</v>
      </c>
    </row>
    <row r="278" spans="1:8" ht="93" customHeight="1" thickBot="1" x14ac:dyDescent="0.3">
      <c r="A278" s="20">
        <f t="shared" si="14"/>
        <v>250</v>
      </c>
      <c r="B278" s="22" t="s">
        <v>281</v>
      </c>
      <c r="C278" s="23" t="s">
        <v>374</v>
      </c>
      <c r="D278" s="55" t="s">
        <v>3</v>
      </c>
      <c r="E278" s="45">
        <v>80</v>
      </c>
      <c r="F278" s="43"/>
      <c r="G278" s="47">
        <f t="shared" si="15"/>
        <v>0</v>
      </c>
      <c r="H278">
        <v>42</v>
      </c>
    </row>
    <row r="279" spans="1:8" ht="45.75" customHeight="1" x14ac:dyDescent="0.25">
      <c r="A279" s="20">
        <v>251</v>
      </c>
      <c r="B279" s="22" t="s">
        <v>539</v>
      </c>
      <c r="C279" s="23" t="s">
        <v>540</v>
      </c>
      <c r="D279" s="66" t="s">
        <v>3</v>
      </c>
      <c r="E279" s="67">
        <v>40</v>
      </c>
      <c r="F279" s="43"/>
      <c r="G279" s="47">
        <f t="shared" si="15"/>
        <v>0</v>
      </c>
    </row>
    <row r="280" spans="1:8" ht="15.75" x14ac:dyDescent="0.25">
      <c r="A280" s="68"/>
      <c r="B280" s="19"/>
      <c r="C280" s="92" t="s">
        <v>36</v>
      </c>
      <c r="D280" s="92"/>
      <c r="E280" s="92"/>
      <c r="F280" s="69"/>
      <c r="G280" s="69">
        <f>SUM(G237:G279)</f>
        <v>0</v>
      </c>
    </row>
    <row r="281" spans="1:8" ht="15.75" x14ac:dyDescent="0.25">
      <c r="A281" s="4"/>
      <c r="B281" s="5"/>
      <c r="C281" s="5"/>
      <c r="D281" s="6"/>
      <c r="E281" s="5"/>
      <c r="F281" s="5"/>
      <c r="G281" s="5"/>
    </row>
    <row r="282" spans="1:8" ht="15.75" x14ac:dyDescent="0.25">
      <c r="A282" s="2"/>
      <c r="B282" s="5"/>
      <c r="C282" s="5"/>
      <c r="D282" s="6"/>
      <c r="E282" s="5"/>
      <c r="F282" s="5"/>
      <c r="G282" s="5"/>
    </row>
    <row r="283" spans="1:8" ht="30" customHeight="1" x14ac:dyDescent="0.25">
      <c r="A283" s="5"/>
      <c r="B283" s="5"/>
      <c r="C283" s="5"/>
      <c r="D283" s="62" t="s">
        <v>285</v>
      </c>
      <c r="E283" s="62"/>
      <c r="F283" s="70">
        <f>G39+G94+G170+G198+G233+G280</f>
        <v>0</v>
      </c>
      <c r="G283" s="70"/>
    </row>
    <row r="284" spans="1:8" ht="15.75" x14ac:dyDescent="0.25">
      <c r="A284" s="5"/>
      <c r="B284" s="5"/>
      <c r="C284" s="5"/>
      <c r="D284" s="6"/>
      <c r="E284" s="5"/>
      <c r="F284" s="5"/>
      <c r="G284" s="5"/>
    </row>
    <row r="285" spans="1:8" ht="21" x14ac:dyDescent="0.25">
      <c r="A285" s="88" t="s">
        <v>430</v>
      </c>
      <c r="B285" s="88"/>
      <c r="C285" s="88"/>
      <c r="D285" s="88"/>
      <c r="E285" s="88"/>
      <c r="F285" s="88"/>
      <c r="G285" s="88"/>
    </row>
    <row r="286" spans="1:8" ht="15.75" x14ac:dyDescent="0.25">
      <c r="A286" s="5"/>
      <c r="B286" s="89" t="s">
        <v>543</v>
      </c>
      <c r="C286" s="89"/>
      <c r="D286" s="89"/>
      <c r="E286" s="89"/>
      <c r="F286" s="89"/>
      <c r="G286" s="5"/>
    </row>
    <row r="287" spans="1:8" ht="15.75" x14ac:dyDescent="0.25">
      <c r="A287" s="5"/>
      <c r="B287" s="5"/>
      <c r="C287" s="5"/>
      <c r="D287" s="6"/>
      <c r="E287" s="5"/>
      <c r="F287" s="5"/>
      <c r="G287" s="5"/>
    </row>
    <row r="288" spans="1:8" ht="31.5" customHeight="1" x14ac:dyDescent="0.25">
      <c r="A288" s="80" t="s">
        <v>294</v>
      </c>
      <c r="B288" s="80"/>
      <c r="C288" s="80"/>
      <c r="D288" s="80"/>
      <c r="E288" s="80"/>
      <c r="F288" s="80"/>
      <c r="G288" s="80"/>
    </row>
    <row r="289" spans="1:7" ht="15.75" x14ac:dyDescent="0.25">
      <c r="A289" s="77" t="s">
        <v>286</v>
      </c>
      <c r="B289" s="77"/>
      <c r="C289" s="77"/>
      <c r="D289" s="77"/>
      <c r="E289" s="77"/>
      <c r="F289" s="84">
        <v>4500000</v>
      </c>
      <c r="G289" s="84"/>
    </row>
    <row r="290" spans="1:7" ht="16.5" thickBot="1" x14ac:dyDescent="0.3">
      <c r="A290" s="77" t="s">
        <v>287</v>
      </c>
      <c r="B290" s="77"/>
      <c r="C290" s="77"/>
      <c r="D290" s="77"/>
      <c r="E290" s="37" t="s">
        <v>288</v>
      </c>
      <c r="F290" s="80" t="s">
        <v>289</v>
      </c>
      <c r="G290" s="80"/>
    </row>
    <row r="291" spans="1:7" ht="16.5" thickBot="1" x14ac:dyDescent="0.3">
      <c r="A291" s="81" t="s">
        <v>290</v>
      </c>
      <c r="B291" s="81"/>
      <c r="C291" s="81"/>
      <c r="D291" s="82"/>
      <c r="E291" s="39"/>
      <c r="F291" s="83">
        <f>E291*F289</f>
        <v>0</v>
      </c>
      <c r="G291" s="79"/>
    </row>
    <row r="292" spans="1:7" ht="15.75" x14ac:dyDescent="0.25">
      <c r="A292" s="77" t="s">
        <v>291</v>
      </c>
      <c r="B292" s="77"/>
      <c r="C292" s="77"/>
      <c r="D292" s="77"/>
      <c r="E292" s="38"/>
      <c r="F292" s="78">
        <f>F291</f>
        <v>0</v>
      </c>
      <c r="G292" s="79"/>
    </row>
    <row r="293" spans="1:7" ht="15.75" customHeight="1" thickBot="1" x14ac:dyDescent="0.3">
      <c r="A293" s="77" t="s">
        <v>528</v>
      </c>
      <c r="B293" s="77"/>
      <c r="C293" s="77"/>
      <c r="D293" s="77"/>
      <c r="E293" s="54" t="s">
        <v>288</v>
      </c>
      <c r="F293" s="80" t="s">
        <v>289</v>
      </c>
      <c r="G293" s="80"/>
    </row>
    <row r="294" spans="1:7" ht="15.75" customHeight="1" thickBot="1" x14ac:dyDescent="0.3">
      <c r="A294" s="77" t="s">
        <v>527</v>
      </c>
      <c r="B294" s="77"/>
      <c r="C294" s="77"/>
      <c r="D294" s="77"/>
      <c r="E294" s="53">
        <v>8.6499999999999994E-2</v>
      </c>
      <c r="F294" s="78">
        <f>E294*F289</f>
        <v>389250</v>
      </c>
      <c r="G294" s="78"/>
    </row>
    <row r="295" spans="1:7" ht="15.75" customHeight="1" x14ac:dyDescent="0.25">
      <c r="A295" s="85" t="s">
        <v>292</v>
      </c>
      <c r="B295" s="86"/>
      <c r="C295" s="86"/>
      <c r="D295" s="87"/>
      <c r="E295" s="35">
        <f>E294+E291</f>
        <v>8.6499999999999994E-2</v>
      </c>
      <c r="F295" s="78">
        <f>E295*F289</f>
        <v>389250</v>
      </c>
      <c r="G295" s="79"/>
    </row>
    <row r="296" spans="1:7" ht="31.5" customHeight="1" x14ac:dyDescent="0.25">
      <c r="A296" s="80" t="s">
        <v>293</v>
      </c>
      <c r="B296" s="80"/>
      <c r="C296" s="80"/>
      <c r="D296" s="80"/>
      <c r="E296" s="80"/>
      <c r="F296" s="78">
        <f>F295+F289</f>
        <v>4889250</v>
      </c>
      <c r="G296" s="78"/>
    </row>
    <row r="297" spans="1:7" ht="15.75" x14ac:dyDescent="0.25">
      <c r="A297" s="72" t="s">
        <v>526</v>
      </c>
      <c r="B297" s="72"/>
      <c r="C297" s="72"/>
      <c r="D297" s="72"/>
      <c r="E297" s="72"/>
      <c r="F297" s="72"/>
      <c r="G297" s="72"/>
    </row>
    <row r="298" spans="1:7" ht="15.75" x14ac:dyDescent="0.25">
      <c r="A298" s="5"/>
      <c r="B298" s="5"/>
      <c r="C298" s="5"/>
      <c r="D298" s="6"/>
      <c r="E298" s="5"/>
      <c r="F298" s="5"/>
      <c r="G298" s="5"/>
    </row>
    <row r="299" spans="1:7" ht="31.5" customHeight="1" x14ac:dyDescent="0.25">
      <c r="A299" s="80" t="s">
        <v>325</v>
      </c>
      <c r="B299" s="80"/>
      <c r="C299" s="80"/>
      <c r="D299" s="80"/>
      <c r="E299" s="80"/>
      <c r="F299" s="80"/>
      <c r="G299" s="80"/>
    </row>
    <row r="300" spans="1:7" ht="15.75" x14ac:dyDescent="0.25">
      <c r="A300" s="77" t="s">
        <v>286</v>
      </c>
      <c r="B300" s="77"/>
      <c r="C300" s="77"/>
      <c r="D300" s="77"/>
      <c r="E300" s="77"/>
      <c r="F300" s="84">
        <v>500000</v>
      </c>
      <c r="G300" s="84"/>
    </row>
    <row r="301" spans="1:7" ht="16.5" thickBot="1" x14ac:dyDescent="0.3">
      <c r="A301" s="77" t="s">
        <v>287</v>
      </c>
      <c r="B301" s="77"/>
      <c r="C301" s="77"/>
      <c r="D301" s="77"/>
      <c r="E301" s="37" t="s">
        <v>288</v>
      </c>
      <c r="F301" s="80" t="s">
        <v>289</v>
      </c>
      <c r="G301" s="80"/>
    </row>
    <row r="302" spans="1:7" ht="16.5" thickBot="1" x14ac:dyDescent="0.3">
      <c r="A302" s="81" t="s">
        <v>290</v>
      </c>
      <c r="B302" s="81"/>
      <c r="C302" s="81"/>
      <c r="D302" s="82"/>
      <c r="E302" s="39"/>
      <c r="F302" s="83">
        <f>E302*F300</f>
        <v>0</v>
      </c>
      <c r="G302" s="79"/>
    </row>
    <row r="303" spans="1:7" ht="15.75" x14ac:dyDescent="0.25">
      <c r="A303" s="77" t="s">
        <v>291</v>
      </c>
      <c r="B303" s="77"/>
      <c r="C303" s="77"/>
      <c r="D303" s="77"/>
      <c r="E303" s="40"/>
      <c r="F303" s="78">
        <f>F302</f>
        <v>0</v>
      </c>
      <c r="G303" s="79"/>
    </row>
    <row r="304" spans="1:7" ht="16.5" thickBot="1" x14ac:dyDescent="0.3">
      <c r="A304" s="77" t="s">
        <v>528</v>
      </c>
      <c r="B304" s="77"/>
      <c r="C304" s="77"/>
      <c r="D304" s="77"/>
      <c r="E304" s="36" t="s">
        <v>288</v>
      </c>
      <c r="F304" s="80" t="s">
        <v>289</v>
      </c>
      <c r="G304" s="80"/>
    </row>
    <row r="305" spans="1:7" ht="16.5" thickBot="1" x14ac:dyDescent="0.3">
      <c r="A305" s="77" t="s">
        <v>527</v>
      </c>
      <c r="B305" s="77"/>
      <c r="C305" s="77"/>
      <c r="D305" s="77"/>
      <c r="E305" s="53">
        <v>8.6499999999999994E-2</v>
      </c>
      <c r="F305" s="78">
        <f>E305*F300</f>
        <v>43250</v>
      </c>
      <c r="G305" s="78"/>
    </row>
    <row r="306" spans="1:7" ht="15.75" x14ac:dyDescent="0.25">
      <c r="A306" s="77" t="s">
        <v>292</v>
      </c>
      <c r="B306" s="77"/>
      <c r="C306" s="77"/>
      <c r="D306" s="77"/>
      <c r="E306" s="35">
        <f>E305+E302</f>
        <v>8.6499999999999994E-2</v>
      </c>
      <c r="F306" s="78">
        <f>E306*F300</f>
        <v>43250</v>
      </c>
      <c r="G306" s="79"/>
    </row>
    <row r="307" spans="1:7" ht="31.5" customHeight="1" x14ac:dyDescent="0.25">
      <c r="A307" s="80" t="s">
        <v>293</v>
      </c>
      <c r="B307" s="80"/>
      <c r="C307" s="80"/>
      <c r="D307" s="80"/>
      <c r="E307" s="80"/>
      <c r="F307" s="78">
        <f>F306+F300</f>
        <v>543250</v>
      </c>
      <c r="G307" s="78"/>
    </row>
    <row r="308" spans="1:7" ht="15.75" x14ac:dyDescent="0.25">
      <c r="A308" s="72" t="s">
        <v>526</v>
      </c>
      <c r="B308" s="72"/>
      <c r="C308" s="72"/>
      <c r="D308" s="72"/>
      <c r="E308" s="72"/>
      <c r="F308" s="72"/>
      <c r="G308" s="72"/>
    </row>
    <row r="309" spans="1:7" ht="15.75" x14ac:dyDescent="0.25">
      <c r="A309" s="5"/>
      <c r="B309" s="5"/>
      <c r="C309" s="5"/>
      <c r="D309" s="6"/>
      <c r="E309" s="5"/>
      <c r="F309" s="5"/>
      <c r="G309" s="5"/>
    </row>
    <row r="310" spans="1:7" ht="31.5" customHeight="1" x14ac:dyDescent="0.25">
      <c r="A310" s="80" t="s">
        <v>409</v>
      </c>
      <c r="B310" s="80"/>
      <c r="C310" s="80"/>
      <c r="D310" s="80"/>
      <c r="E310" s="80"/>
      <c r="F310" s="80"/>
      <c r="G310" s="80"/>
    </row>
    <row r="311" spans="1:7" ht="15.75" x14ac:dyDescent="0.25">
      <c r="A311" s="77" t="s">
        <v>286</v>
      </c>
      <c r="B311" s="77"/>
      <c r="C311" s="77"/>
      <c r="D311" s="77"/>
      <c r="E311" s="77"/>
      <c r="F311" s="84">
        <v>150000</v>
      </c>
      <c r="G311" s="84"/>
    </row>
    <row r="312" spans="1:7" ht="16.5" thickBot="1" x14ac:dyDescent="0.3">
      <c r="A312" s="77" t="s">
        <v>287</v>
      </c>
      <c r="B312" s="77"/>
      <c r="C312" s="77"/>
      <c r="D312" s="77"/>
      <c r="E312" s="37" t="s">
        <v>288</v>
      </c>
      <c r="F312" s="80" t="s">
        <v>289</v>
      </c>
      <c r="G312" s="80"/>
    </row>
    <row r="313" spans="1:7" ht="16.5" thickBot="1" x14ac:dyDescent="0.3">
      <c r="A313" s="81" t="s">
        <v>290</v>
      </c>
      <c r="B313" s="81"/>
      <c r="C313" s="81"/>
      <c r="D313" s="82"/>
      <c r="E313" s="39"/>
      <c r="F313" s="83">
        <f>E313*F311</f>
        <v>0</v>
      </c>
      <c r="G313" s="79"/>
    </row>
    <row r="314" spans="1:7" ht="15.75" x14ac:dyDescent="0.25">
      <c r="A314" s="77" t="s">
        <v>291</v>
      </c>
      <c r="B314" s="77"/>
      <c r="C314" s="77"/>
      <c r="D314" s="77"/>
      <c r="E314" s="38"/>
      <c r="F314" s="79"/>
      <c r="G314" s="79"/>
    </row>
    <row r="315" spans="1:7" ht="16.5" customHeight="1" thickBot="1" x14ac:dyDescent="0.3">
      <c r="A315" s="77" t="s">
        <v>528</v>
      </c>
      <c r="B315" s="77"/>
      <c r="C315" s="77"/>
      <c r="D315" s="77"/>
      <c r="E315" s="54" t="s">
        <v>288</v>
      </c>
      <c r="F315" s="80" t="s">
        <v>289</v>
      </c>
      <c r="G315" s="80"/>
    </row>
    <row r="316" spans="1:7" ht="16.5" customHeight="1" thickBot="1" x14ac:dyDescent="0.3">
      <c r="A316" s="77" t="s">
        <v>527</v>
      </c>
      <c r="B316" s="77"/>
      <c r="C316" s="77"/>
      <c r="D316" s="77"/>
      <c r="E316" s="53">
        <v>8.6499999999999994E-2</v>
      </c>
      <c r="F316" s="78">
        <f>E316*F311</f>
        <v>12974.999999999998</v>
      </c>
      <c r="G316" s="78"/>
    </row>
    <row r="317" spans="1:7" ht="15.75" x14ac:dyDescent="0.25">
      <c r="A317" s="77" t="s">
        <v>292</v>
      </c>
      <c r="B317" s="77"/>
      <c r="C317" s="77"/>
      <c r="D317" s="77"/>
      <c r="E317" s="35">
        <f>E316+E313</f>
        <v>8.6499999999999994E-2</v>
      </c>
      <c r="F317" s="78">
        <f>E317*F311</f>
        <v>12974.999999999998</v>
      </c>
      <c r="G317" s="79"/>
    </row>
    <row r="318" spans="1:7" ht="31.5" customHeight="1" x14ac:dyDescent="0.25">
      <c r="A318" s="80" t="s">
        <v>293</v>
      </c>
      <c r="B318" s="80"/>
      <c r="C318" s="80"/>
      <c r="D318" s="80"/>
      <c r="E318" s="80"/>
      <c r="F318" s="78">
        <f>F317+F311</f>
        <v>162975</v>
      </c>
      <c r="G318" s="78"/>
    </row>
    <row r="319" spans="1:7" ht="15.75" x14ac:dyDescent="0.25">
      <c r="A319" s="72" t="s">
        <v>526</v>
      </c>
      <c r="B319" s="72"/>
      <c r="C319" s="72"/>
      <c r="D319" s="72"/>
      <c r="E319" s="72"/>
      <c r="F319" s="72"/>
      <c r="G319" s="72"/>
    </row>
    <row r="320" spans="1:7" ht="15.75" x14ac:dyDescent="0.25">
      <c r="A320" s="5"/>
      <c r="B320" s="5"/>
      <c r="C320" s="5"/>
      <c r="D320" s="6"/>
      <c r="E320" s="5"/>
      <c r="F320" s="5"/>
      <c r="G320" s="5"/>
    </row>
    <row r="321" spans="1:7" ht="27.75" customHeight="1" x14ac:dyDescent="0.25">
      <c r="A321" s="5"/>
      <c r="B321" s="5"/>
      <c r="C321" s="5"/>
      <c r="D321" s="73" t="s">
        <v>295</v>
      </c>
      <c r="E321" s="73"/>
      <c r="F321" s="70">
        <f>F318+F307+F296</f>
        <v>5595475</v>
      </c>
      <c r="G321" s="70"/>
    </row>
    <row r="322" spans="1:7" ht="15.75" x14ac:dyDescent="0.25">
      <c r="A322" s="5"/>
      <c r="B322" s="5"/>
      <c r="C322" s="5"/>
      <c r="D322" s="6"/>
      <c r="E322" s="5"/>
      <c r="F322" s="5"/>
      <c r="G322" s="5"/>
    </row>
    <row r="323" spans="1:7" ht="16.5" thickBot="1" x14ac:dyDescent="0.3">
      <c r="A323" s="5"/>
      <c r="B323" s="5"/>
      <c r="C323" s="5"/>
      <c r="D323" s="6"/>
      <c r="E323" s="5"/>
      <c r="F323" s="5"/>
      <c r="G323" s="5"/>
    </row>
    <row r="324" spans="1:7" ht="32.25" customHeight="1" thickBot="1" x14ac:dyDescent="0.3">
      <c r="A324" s="5"/>
      <c r="B324" s="5"/>
      <c r="C324" s="5"/>
      <c r="D324" s="74" t="s">
        <v>296</v>
      </c>
      <c r="E324" s="74"/>
      <c r="F324" s="75">
        <f>F321+F283</f>
        <v>5595475</v>
      </c>
      <c r="G324" s="76"/>
    </row>
    <row r="327" spans="1:7" ht="18" customHeight="1" x14ac:dyDescent="0.25">
      <c r="A327" s="71" t="s">
        <v>541</v>
      </c>
      <c r="B327" s="71"/>
      <c r="C327" s="71"/>
      <c r="D327" s="71"/>
      <c r="E327" s="71"/>
      <c r="F327" s="71"/>
      <c r="G327" s="71"/>
    </row>
    <row r="328" spans="1:7" ht="18" customHeight="1" x14ac:dyDescent="0.25">
      <c r="A328" s="71"/>
      <c r="B328" s="71"/>
      <c r="C328" s="71"/>
      <c r="D328" s="71"/>
      <c r="E328" s="71"/>
      <c r="F328" s="71"/>
      <c r="G328" s="71"/>
    </row>
    <row r="329" spans="1:7" ht="18" customHeight="1" x14ac:dyDescent="0.25">
      <c r="A329" s="71"/>
      <c r="B329" s="71"/>
      <c r="C329" s="71"/>
      <c r="D329" s="71"/>
      <c r="E329" s="71"/>
      <c r="F329" s="71"/>
      <c r="G329" s="71"/>
    </row>
    <row r="330" spans="1:7" ht="15.75" x14ac:dyDescent="0.25">
      <c r="A330" s="7"/>
      <c r="B330" s="5"/>
      <c r="C330" s="5"/>
      <c r="D330" s="6"/>
      <c r="E330" s="5"/>
      <c r="F330" s="5"/>
      <c r="G330" s="5"/>
    </row>
    <row r="331" spans="1:7" ht="15.75" x14ac:dyDescent="0.25">
      <c r="A331" s="7"/>
      <c r="B331" s="5"/>
      <c r="C331" s="13" t="s">
        <v>542</v>
      </c>
      <c r="D331" s="6"/>
      <c r="E331" s="5"/>
      <c r="F331" s="5"/>
      <c r="G331" s="5"/>
    </row>
    <row r="332" spans="1:7" ht="15.75" x14ac:dyDescent="0.25">
      <c r="A332" s="12"/>
      <c r="B332" s="5"/>
      <c r="C332" s="5"/>
      <c r="D332" s="6"/>
      <c r="E332" s="5"/>
      <c r="F332" s="5"/>
      <c r="G332" s="5"/>
    </row>
    <row r="333" spans="1:7" ht="15.75" x14ac:dyDescent="0.25">
      <c r="A333" s="12"/>
      <c r="B333" s="5"/>
      <c r="C333" s="13" t="s">
        <v>415</v>
      </c>
      <c r="D333" s="6"/>
      <c r="E333" s="5"/>
      <c r="F333" s="5"/>
      <c r="G333" s="5"/>
    </row>
    <row r="334" spans="1:7" ht="15.75" x14ac:dyDescent="0.25">
      <c r="A334" s="12"/>
      <c r="B334" s="5"/>
      <c r="C334" s="13" t="s">
        <v>416</v>
      </c>
      <c r="D334" s="6"/>
      <c r="E334" s="5"/>
      <c r="F334" s="5"/>
      <c r="G334" s="5"/>
    </row>
    <row r="335" spans="1:7" ht="15.75" x14ac:dyDescent="0.25">
      <c r="A335" s="12"/>
      <c r="B335" s="5"/>
      <c r="C335" s="13" t="s">
        <v>416</v>
      </c>
      <c r="D335" s="6"/>
      <c r="E335" s="5"/>
      <c r="F335" s="5"/>
      <c r="G335" s="5"/>
    </row>
    <row r="336" spans="1:7" x14ac:dyDescent="0.25">
      <c r="A336" s="8"/>
    </row>
    <row r="337" spans="1:10" x14ac:dyDescent="0.25">
      <c r="A337" s="9"/>
    </row>
    <row r="338" spans="1:10" x14ac:dyDescent="0.25">
      <c r="A338" s="10"/>
    </row>
    <row r="339" spans="1:10" x14ac:dyDescent="0.25">
      <c r="A339" s="10"/>
    </row>
    <row r="340" spans="1:10" x14ac:dyDescent="0.25">
      <c r="A340" s="10"/>
    </row>
    <row r="341" spans="1:10" x14ac:dyDescent="0.25">
      <c r="A341" s="8"/>
    </row>
    <row r="342" spans="1:10" x14ac:dyDescent="0.25">
      <c r="A342" s="10"/>
    </row>
    <row r="343" spans="1:10" x14ac:dyDescent="0.25">
      <c r="A343" s="10"/>
    </row>
    <row r="344" spans="1:10" x14ac:dyDescent="0.25">
      <c r="A344" s="10"/>
    </row>
    <row r="345" spans="1:10" x14ac:dyDescent="0.25">
      <c r="A345" s="8"/>
    </row>
    <row r="346" spans="1:10" x14ac:dyDescent="0.25">
      <c r="A346" s="11"/>
    </row>
    <row r="347" spans="1:10" x14ac:dyDescent="0.25">
      <c r="J347" t="s">
        <v>529</v>
      </c>
    </row>
  </sheetData>
  <autoFilter ref="A8:M8"/>
  <mergeCells count="75">
    <mergeCell ref="A1:G1"/>
    <mergeCell ref="C198:E198"/>
    <mergeCell ref="C233:E233"/>
    <mergeCell ref="C280:E280"/>
    <mergeCell ref="C170:E170"/>
    <mergeCell ref="C94:E94"/>
    <mergeCell ref="C39:E39"/>
    <mergeCell ref="A235:G235"/>
    <mergeCell ref="A40:G40"/>
    <mergeCell ref="A41:G41"/>
    <mergeCell ref="A172:G172"/>
    <mergeCell ref="A200:G200"/>
    <mergeCell ref="A96:G96"/>
    <mergeCell ref="A285:G285"/>
    <mergeCell ref="A288:G288"/>
    <mergeCell ref="A289:E289"/>
    <mergeCell ref="F289:G289"/>
    <mergeCell ref="A290:D290"/>
    <mergeCell ref="F290:G290"/>
    <mergeCell ref="B286:F286"/>
    <mergeCell ref="A291:D291"/>
    <mergeCell ref="F291:G291"/>
    <mergeCell ref="A292:D292"/>
    <mergeCell ref="F292:G292"/>
    <mergeCell ref="A293:D293"/>
    <mergeCell ref="F293:G293"/>
    <mergeCell ref="A294:D294"/>
    <mergeCell ref="F294:G294"/>
    <mergeCell ref="A295:D295"/>
    <mergeCell ref="F295:G295"/>
    <mergeCell ref="A296:E296"/>
    <mergeCell ref="F296:G296"/>
    <mergeCell ref="A297:G297"/>
    <mergeCell ref="A299:G299"/>
    <mergeCell ref="A300:E300"/>
    <mergeCell ref="F300:G300"/>
    <mergeCell ref="A301:D301"/>
    <mergeCell ref="F301:G301"/>
    <mergeCell ref="A302:D302"/>
    <mergeCell ref="F302:G302"/>
    <mergeCell ref="A303:D303"/>
    <mergeCell ref="F303:G303"/>
    <mergeCell ref="A304:D304"/>
    <mergeCell ref="F304:G304"/>
    <mergeCell ref="A305:D305"/>
    <mergeCell ref="F305:G305"/>
    <mergeCell ref="A306:D306"/>
    <mergeCell ref="F306:G306"/>
    <mergeCell ref="A307:E307"/>
    <mergeCell ref="F307:G307"/>
    <mergeCell ref="F314:G314"/>
    <mergeCell ref="A315:D315"/>
    <mergeCell ref="F315:G315"/>
    <mergeCell ref="A308:G308"/>
    <mergeCell ref="A310:G310"/>
    <mergeCell ref="A311:E311"/>
    <mergeCell ref="F311:G311"/>
    <mergeCell ref="A312:D312"/>
    <mergeCell ref="F312:G312"/>
    <mergeCell ref="F283:G283"/>
    <mergeCell ref="A327:G329"/>
    <mergeCell ref="A319:G319"/>
    <mergeCell ref="D321:E321"/>
    <mergeCell ref="F321:G321"/>
    <mergeCell ref="D324:E324"/>
    <mergeCell ref="F324:G324"/>
    <mergeCell ref="A316:D316"/>
    <mergeCell ref="F316:G316"/>
    <mergeCell ref="A317:D317"/>
    <mergeCell ref="F317:G317"/>
    <mergeCell ref="A318:E318"/>
    <mergeCell ref="F318:G318"/>
    <mergeCell ref="A313:D313"/>
    <mergeCell ref="F313:G313"/>
    <mergeCell ref="A314:D314"/>
  </mergeCells>
  <printOptions horizontalCentered="1" verticalCentered="1"/>
  <pageMargins left="0.25" right="0.25" top="0.75" bottom="0.75" header="0.3" footer="0.3"/>
  <pageSetup paperSize="9"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Ministério das Relações Exteriores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Ministério das Relações Exteriores</dc:creator>
  <cp:lastModifiedBy>Ricardo Sugai de Castro Andrade</cp:lastModifiedBy>
  <cp:lastPrinted>2024-05-28T14:57:44Z</cp:lastPrinted>
  <dcterms:created xsi:type="dcterms:W3CDTF">2017-03-29T14:15:20Z</dcterms:created>
  <dcterms:modified xsi:type="dcterms:W3CDTF">2025-03-10T20:14:23Z</dcterms:modified>
</cp:coreProperties>
</file>